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Люська\Desktop\по РМЦ ВКС\2023\1Декабрь\"/>
    </mc:Choice>
  </mc:AlternateContent>
  <bookViews>
    <workbookView xWindow="0" yWindow="0" windowWidth="28155" windowHeight="6090" tabRatio="842"/>
  </bookViews>
  <sheets>
    <sheet name="Общая" sheetId="69" r:id="rId1"/>
    <sheet name="Общий рейтинг" sheetId="64" r:id="rId2"/>
    <sheet name="44+223+БП поставщики кол-во" sheetId="8" r:id="rId3"/>
    <sheet name="44+223+БП поставщики сумма" sheetId="9" r:id="rId4"/>
    <sheet name="44поставщики сумма" sheetId="5" r:id="rId5"/>
    <sheet name="223поставщики сумма" sheetId="6" r:id="rId6"/>
    <sheet name="БПпоставщики сумма" sheetId="7" r:id="rId7"/>
    <sheet name="поставщики РТ поставили в не РТ" sheetId="2" r:id="rId8"/>
    <sheet name="ТРО кол-во+сумма" sheetId="17" r:id="rId9"/>
    <sheet name="НОВЫЕ" sheetId="29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5" l="1"/>
  <c r="C8" i="69" l="1"/>
  <c r="C5" i="69" s="1"/>
  <c r="C8" i="64" l="1"/>
  <c r="C5" i="64" s="1"/>
  <c r="D8" i="9" l="1"/>
  <c r="E6" i="9"/>
  <c r="E53" i="9"/>
  <c r="E52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27" i="9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45" i="9"/>
  <c r="E46" i="9"/>
  <c r="E47" i="9"/>
  <c r="E48" i="9"/>
  <c r="E49" i="9"/>
  <c r="E50" i="9"/>
  <c r="E51" i="9"/>
  <c r="E10" i="9"/>
  <c r="D8" i="8"/>
  <c r="E6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D5" i="9" l="1"/>
  <c r="D5" i="8"/>
  <c r="E28" i="17"/>
  <c r="E33" i="17"/>
  <c r="E41" i="17"/>
  <c r="E16" i="17"/>
  <c r="E22" i="17"/>
  <c r="E47" i="17"/>
  <c r="E10" i="17"/>
  <c r="E30" i="17"/>
  <c r="E38" i="17"/>
  <c r="E11" i="17"/>
  <c r="E40" i="17"/>
  <c r="E27" i="17"/>
  <c r="E52" i="17"/>
  <c r="E20" i="17"/>
  <c r="E25" i="17"/>
  <c r="E26" i="17"/>
  <c r="E24" i="17"/>
  <c r="E53" i="17"/>
  <c r="C3" i="29" l="1"/>
  <c r="D3" i="29"/>
  <c r="E6" i="6" l="1"/>
  <c r="E49" i="6"/>
  <c r="D8" i="5" l="1"/>
  <c r="D5" i="5" l="1"/>
  <c r="I53" i="17"/>
  <c r="I52" i="17"/>
  <c r="I51" i="17"/>
  <c r="I50" i="17"/>
  <c r="I49" i="17"/>
  <c r="I48" i="17"/>
  <c r="I47" i="17"/>
  <c r="I46" i="17"/>
  <c r="I45" i="17"/>
  <c r="I44" i="17"/>
  <c r="I43" i="17"/>
  <c r="I42" i="17"/>
  <c r="I41" i="17"/>
  <c r="I40" i="17"/>
  <c r="I39" i="17"/>
  <c r="I38" i="17"/>
  <c r="I37" i="17"/>
  <c r="I36" i="17"/>
  <c r="I35" i="17"/>
  <c r="I34" i="17"/>
  <c r="I33" i="17"/>
  <c r="I32" i="17"/>
  <c r="I31" i="17"/>
  <c r="I30" i="17"/>
  <c r="I29" i="17"/>
  <c r="I28" i="17"/>
  <c r="I27" i="17"/>
  <c r="I26" i="17"/>
  <c r="I25" i="17"/>
  <c r="I24" i="17"/>
  <c r="I23" i="17"/>
  <c r="I22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I6" i="17"/>
  <c r="E51" i="17"/>
  <c r="E50" i="17"/>
  <c r="E49" i="17"/>
  <c r="E48" i="17"/>
  <c r="E46" i="17"/>
  <c r="E45" i="17"/>
  <c r="E44" i="17"/>
  <c r="E43" i="17"/>
  <c r="E42" i="17"/>
  <c r="E39" i="17"/>
  <c r="E37" i="17"/>
  <c r="E36" i="17"/>
  <c r="E35" i="17"/>
  <c r="E34" i="17"/>
  <c r="E32" i="17"/>
  <c r="E31" i="17"/>
  <c r="E29" i="17"/>
  <c r="E23" i="17"/>
  <c r="E21" i="17"/>
  <c r="E19" i="17"/>
  <c r="E18" i="17"/>
  <c r="E17" i="17"/>
  <c r="E15" i="17"/>
  <c r="E14" i="17"/>
  <c r="E13" i="17"/>
  <c r="E12" i="17"/>
  <c r="E6" i="17"/>
  <c r="H8" i="17"/>
  <c r="D8" i="17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6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6" i="2"/>
  <c r="H8" i="2"/>
  <c r="D8" i="2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6" i="7"/>
  <c r="D8" i="7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6" i="5"/>
  <c r="E53" i="6"/>
  <c r="E52" i="6"/>
  <c r="E51" i="6"/>
  <c r="E50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D8" i="6"/>
  <c r="D5" i="17" l="1"/>
  <c r="H5" i="2"/>
  <c r="D5" i="2"/>
  <c r="D5" i="6"/>
  <c r="H5" i="17"/>
  <c r="D5" i="7"/>
  <c r="C8" i="8" l="1"/>
  <c r="E8" i="8" s="1"/>
  <c r="C5" i="8" l="1"/>
  <c r="E5" i="8" s="1"/>
  <c r="C8" i="17" l="1"/>
  <c r="C8" i="2"/>
  <c r="C8" i="7"/>
  <c r="E8" i="7" s="1"/>
  <c r="C8" i="6"/>
  <c r="E8" i="6" s="1"/>
  <c r="C8" i="5"/>
  <c r="E8" i="5" s="1"/>
  <c r="C8" i="9"/>
  <c r="E8" i="9" s="1"/>
  <c r="E8" i="17" l="1"/>
  <c r="I8" i="17"/>
  <c r="E8" i="2"/>
  <c r="I8" i="2"/>
  <c r="C5" i="2"/>
  <c r="C5" i="7"/>
  <c r="E5" i="7" s="1"/>
  <c r="C5" i="6"/>
  <c r="E5" i="6" s="1"/>
  <c r="C5" i="9"/>
  <c r="E5" i="9" s="1"/>
  <c r="C5" i="5"/>
  <c r="E5" i="5" s="1"/>
  <c r="C5" i="17"/>
  <c r="E5" i="17" l="1"/>
  <c r="I5" i="17"/>
  <c r="E5" i="2"/>
  <c r="I5" i="2"/>
</calcChain>
</file>

<file path=xl/sharedStrings.xml><?xml version="1.0" encoding="utf-8"?>
<sst xmlns="http://schemas.openxmlformats.org/spreadsheetml/2006/main" count="829" uniqueCount="84">
  <si>
    <t>№ п/п</t>
  </si>
  <si>
    <t>Муниципальный
район</t>
  </si>
  <si>
    <t>Население</t>
  </si>
  <si>
    <t>Количество республиканских продавцов, получивших выручку в ресурсах РМЦ, ед.</t>
  </si>
  <si>
    <t>на 10 тыс. населения</t>
  </si>
  <si>
    <t>Всего</t>
  </si>
  <si>
    <t>Рейтинг (м)</t>
  </si>
  <si>
    <t>Всего по РТ:</t>
  </si>
  <si>
    <t>г. Казань</t>
  </si>
  <si>
    <t>остальные:</t>
  </si>
  <si>
    <t>Агрызский</t>
  </si>
  <si>
    <t>Азнакаевский</t>
  </si>
  <si>
    <t>Аксубаевский</t>
  </si>
  <si>
    <t>Актанышский</t>
  </si>
  <si>
    <t>Алексеевский</t>
  </si>
  <si>
    <t>Алькеевский</t>
  </si>
  <si>
    <t>Альметьевский</t>
  </si>
  <si>
    <t>Апастовский</t>
  </si>
  <si>
    <t>Арский</t>
  </si>
  <si>
    <t>Атнинский</t>
  </si>
  <si>
    <t>Бавлинский</t>
  </si>
  <si>
    <t>Балтасинский</t>
  </si>
  <si>
    <t>Бугульминский</t>
  </si>
  <si>
    <t>Буинский</t>
  </si>
  <si>
    <t>Верхнеуслонский</t>
  </si>
  <si>
    <t>Высокогорский</t>
  </si>
  <si>
    <t>г. Набережные Челны</t>
  </si>
  <si>
    <t>Дрожжановский</t>
  </si>
  <si>
    <t>Елабужский</t>
  </si>
  <si>
    <t>Заинский</t>
  </si>
  <si>
    <t>Зеленодольский</t>
  </si>
  <si>
    <t>Кайбицкий</t>
  </si>
  <si>
    <t>Камско-Устьинский</t>
  </si>
  <si>
    <t>Кукморский</t>
  </si>
  <si>
    <t>Лаишевский</t>
  </si>
  <si>
    <t>Лениногорский</t>
  </si>
  <si>
    <t>Мамадышский</t>
  </si>
  <si>
    <t>Менделеевский</t>
  </si>
  <si>
    <t>Мензелинский</t>
  </si>
  <si>
    <t>Муслюмовский</t>
  </si>
  <si>
    <t>Нижнекамский</t>
  </si>
  <si>
    <t>Новошешминский</t>
  </si>
  <si>
    <t>Нурлатский</t>
  </si>
  <si>
    <t>Пестречинский</t>
  </si>
  <si>
    <t>Рыбно-Слободский</t>
  </si>
  <si>
    <t>Сабинский</t>
  </si>
  <si>
    <t>Сармановский</t>
  </si>
  <si>
    <t>Спасский</t>
  </si>
  <si>
    <t>Тетюшский</t>
  </si>
  <si>
    <t>Тукаевский</t>
  </si>
  <si>
    <t>Тюлячинский</t>
  </si>
  <si>
    <t>Черемшанский</t>
  </si>
  <si>
    <t>Чистопольский</t>
  </si>
  <si>
    <t>Ютазинский</t>
  </si>
  <si>
    <t>Количество республиканских продавцов, получивших выручку в ресурсах РМЦ от заказчиков не РТ, ед.</t>
  </si>
  <si>
    <t>Количество завершенных результативных процедур тарифорегулируемых организаций (ТРО)</t>
  </si>
  <si>
    <t>Сумма завершенных результативных процедур тарифорегулируемых организаций (ТРО), тыс.руб.</t>
  </si>
  <si>
    <t>Общий рейтинг</t>
  </si>
  <si>
    <t>Выручка, полученная республиканскими продавцами в ресурсах РМЦ, тыс.руб.</t>
  </si>
  <si>
    <t>Выручка, полученная республиканскими продавцами в ресурсе РМЦ 223etp.zakazrf.ru, тыс.руб.</t>
  </si>
  <si>
    <t>Выручка, полученная республиканскими продавцами в ресурсах РМЦ zakazrf.ru, тыс.руб.</t>
  </si>
  <si>
    <t>Выручка, полученная республиканскими продавцами в ресурсах РМЦ БП, тыс.руб.</t>
  </si>
  <si>
    <t>Выручка, полученная республиканскими продавцами в ресурсах РМЦ от заказчиков не РТ, тыс.руб.</t>
  </si>
  <si>
    <t>г.Набережные Челны</t>
  </si>
  <si>
    <t>г.Казань</t>
  </si>
  <si>
    <t>ВСЕГО:</t>
  </si>
  <si>
    <t>Полученная выручка, тыс.руб.</t>
  </si>
  <si>
    <t>Наименование муниципального района</t>
  </si>
  <si>
    <t>№</t>
  </si>
  <si>
    <t>Количество НОВЫХ республиканских поставщиков, получивших выручку</t>
  </si>
  <si>
    <t>43-45</t>
  </si>
  <si>
    <t>41-45</t>
  </si>
  <si>
    <t>33-45</t>
  </si>
  <si>
    <t>Информация по НОВЫМ республиканским поставщикам в ресурсах РМЦ РТ за период с 01.01.2023г. по 01.12.2023 г.</t>
  </si>
  <si>
    <t>Таблица сравнительных показателей по результатам использования торговых ресурсов Маркетингового центра на 31.12.2023г.</t>
  </si>
  <si>
    <t>за период с 01.01.2023 по 31.12.2023</t>
  </si>
  <si>
    <t>Таблица сравнительных показателей по результатам использования торговых ресурсов Маркетингового центра на 31.12.2023 г.</t>
  </si>
  <si>
    <t>Таблица сравнительных показателей по результатам использования торговых ресурсов Маркетингового центра-ресурс zakazrf.ru на 31.12.2023 г.</t>
  </si>
  <si>
    <t>Таблица сравнительных показателей по результатам использования торговых ресурсов Маркетингового центра-ресурс 223etp.zakazrf.ru на 31.12.2023 г.</t>
  </si>
  <si>
    <t>Информация по работе тарифорегулируемых организаций (ТРО) в Закупочном модуле РМЦ РТ за период с 01.01.2023 по 31.12.2023</t>
  </si>
  <si>
    <t>Таблица сравнительных показателей по результатам использования торговых ресурсов Маркетингового центра поставщиками РТ на торговых процедурах заказчиков не РТ на 31.12.2023 г.</t>
  </si>
  <si>
    <t>Таблица сравнительных показателей по результатам использования торговых ресурсов Маркетингового центра- ресурс БП на 31.12.2023 г.</t>
  </si>
  <si>
    <t>Предыдущий показатель за период с 01.01.2023 по 01.12.2023</t>
  </si>
  <si>
    <t>35-45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</si>
</sst>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3">
    <xf numFmtId="0" fontId="0" fillId="0" borderId="0" xfId="0"/>
    <xf numFmtId="0" fontId="2" fillId="0" borderId="0" xfId="0" applyFont="1" applyFill="1" applyAlignment="1">
      <alignment wrapText="1"/>
    </xf>
    <xf numFmtId="3" fontId="1" fillId="0" borderId="1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3" fontId="4" fillId="0" borderId="2" xfId="1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left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3" fontId="4" fillId="0" borderId="5" xfId="1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1" fillId="0" borderId="15" xfId="0" applyNumberFormat="1" applyFont="1" applyFill="1" applyBorder="1" applyAlignment="1">
      <alignment horizontal="center" vertical="center" wrapText="1"/>
    </xf>
    <xf numFmtId="0" fontId="5" fillId="0" borderId="0" xfId="1" applyFont="1" applyFill="1"/>
    <xf numFmtId="0" fontId="5" fillId="0" borderId="0" xfId="1" applyFont="1" applyFill="1" applyAlignment="1">
      <alignment horizontal="center" vertical="center"/>
    </xf>
    <xf numFmtId="3" fontId="7" fillId="0" borderId="2" xfId="1" applyNumberFormat="1" applyFont="1" applyFill="1" applyBorder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/>
    <xf numFmtId="3" fontId="4" fillId="0" borderId="2" xfId="1" applyNumberFormat="1" applyFont="1" applyFill="1" applyBorder="1"/>
    <xf numFmtId="3" fontId="7" fillId="0" borderId="1" xfId="1" applyNumberFormat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1" fontId="1" fillId="0" borderId="2" xfId="1" applyNumberFormat="1" applyFont="1" applyFill="1" applyBorder="1" applyAlignment="1">
      <alignment horizontal="center" vertical="center" wrapText="1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/>
    <xf numFmtId="0" fontId="4" fillId="0" borderId="2" xfId="1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/>
    </xf>
    <xf numFmtId="0" fontId="6" fillId="0" borderId="0" xfId="1" applyFont="1" applyFill="1"/>
    <xf numFmtId="0" fontId="4" fillId="0" borderId="0" xfId="1" applyFont="1" applyFill="1"/>
    <xf numFmtId="49" fontId="4" fillId="0" borderId="9" xfId="1" applyNumberFormat="1" applyFont="1" applyFill="1" applyBorder="1"/>
    <xf numFmtId="49" fontId="4" fillId="0" borderId="9" xfId="1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3" fontId="1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3" fontId="4" fillId="0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5" fillId="0" borderId="5" xfId="1" applyNumberFormat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1" applyNumberFormat="1" applyFont="1" applyFill="1" applyBorder="1" applyAlignment="1">
      <alignment horizontal="center"/>
    </xf>
    <xf numFmtId="0" fontId="4" fillId="0" borderId="9" xfId="1" applyFont="1" applyFill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3" fontId="1" fillId="0" borderId="9" xfId="0" applyNumberFormat="1" applyFont="1" applyFill="1" applyBorder="1" applyAlignment="1">
      <alignment horizontal="center" vertical="center" wrapText="1"/>
    </xf>
    <xf numFmtId="3" fontId="4" fillId="0" borderId="9" xfId="1" applyNumberFormat="1" applyFont="1" applyFill="1" applyBorder="1" applyAlignment="1">
      <alignment horizontal="center" vertical="center" wrapText="1"/>
    </xf>
    <xf numFmtId="3" fontId="4" fillId="0" borderId="14" xfId="1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center"/>
    </xf>
    <xf numFmtId="3" fontId="1" fillId="0" borderId="3" xfId="0" applyNumberFormat="1" applyFont="1" applyFill="1" applyBorder="1" applyAlignment="1">
      <alignment horizontal="center" vertical="center" wrapText="1"/>
    </xf>
    <xf numFmtId="3" fontId="4" fillId="0" borderId="3" xfId="1" applyNumberFormat="1" applyFont="1" applyFill="1" applyBorder="1" applyAlignment="1">
      <alignment horizontal="center" vertical="center" wrapText="1"/>
    </xf>
    <xf numFmtId="3" fontId="4" fillId="0" borderId="6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wrapText="1"/>
    </xf>
    <xf numFmtId="1" fontId="4" fillId="0" borderId="2" xfId="1" applyNumberFormat="1" applyFont="1" applyFill="1" applyBorder="1" applyAlignment="1">
      <alignment horizontal="center" vertical="center" wrapText="1"/>
    </xf>
    <xf numFmtId="1" fontId="4" fillId="0" borderId="5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3" fontId="4" fillId="0" borderId="0" xfId="0" applyNumberFormat="1" applyFont="1" applyFill="1"/>
    <xf numFmtId="3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3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7" fillId="0" borderId="3" xfId="1" applyNumberFormat="1" applyFont="1" applyFill="1" applyBorder="1" applyAlignment="1">
      <alignment horizontal="center" vertical="center"/>
    </xf>
    <xf numFmtId="3" fontId="5" fillId="0" borderId="3" xfId="1" applyNumberFormat="1" applyFont="1" applyFill="1" applyBorder="1" applyAlignment="1">
      <alignment horizontal="center" vertical="center"/>
    </xf>
    <xf numFmtId="3" fontId="5" fillId="0" borderId="6" xfId="1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4" fillId="0" borderId="15" xfId="1" applyNumberFormat="1" applyFont="1" applyFill="1" applyBorder="1" applyAlignment="1">
      <alignment horizontal="center" vertical="center" wrapText="1"/>
    </xf>
    <xf numFmtId="49" fontId="4" fillId="0" borderId="15" xfId="1" applyNumberFormat="1" applyFont="1" applyFill="1" applyBorder="1"/>
    <xf numFmtId="0" fontId="4" fillId="0" borderId="15" xfId="1" applyNumberFormat="1" applyFont="1" applyFill="1" applyBorder="1" applyAlignment="1">
      <alignment horizontal="center"/>
    </xf>
    <xf numFmtId="0" fontId="4" fillId="0" borderId="15" xfId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3" fontId="6" fillId="0" borderId="15" xfId="1" applyNumberFormat="1" applyFont="1" applyFill="1" applyBorder="1" applyAlignment="1">
      <alignment horizontal="center" vertical="center" wrapText="1"/>
    </xf>
    <xf numFmtId="3" fontId="7" fillId="0" borderId="15" xfId="1" applyNumberFormat="1" applyFont="1" applyFill="1" applyBorder="1" applyAlignment="1">
      <alignment horizontal="center" vertical="center"/>
    </xf>
    <xf numFmtId="3" fontId="5" fillId="0" borderId="15" xfId="1" applyNumberFormat="1" applyFont="1" applyFill="1" applyBorder="1" applyAlignment="1">
      <alignment horizontal="center" vertical="center"/>
    </xf>
    <xf numFmtId="3" fontId="5" fillId="0" borderId="16" xfId="1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3" fontId="6" fillId="0" borderId="7" xfId="1" applyNumberFormat="1" applyFont="1" applyFill="1" applyBorder="1" applyAlignment="1">
      <alignment horizontal="center" vertical="center" wrapText="1"/>
    </xf>
    <xf numFmtId="3" fontId="6" fillId="0" borderId="8" xfId="1" applyNumberFormat="1" applyFont="1" applyFill="1" applyBorder="1" applyAlignment="1">
      <alignment horizontal="center" vertical="center" wrapText="1"/>
    </xf>
    <xf numFmtId="3" fontId="6" fillId="0" borderId="17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6" fillId="0" borderId="7" xfId="1" applyNumberFormat="1" applyFont="1" applyFill="1" applyBorder="1" applyAlignment="1">
      <alignment horizontal="center" vertical="center" wrapText="1"/>
    </xf>
    <xf numFmtId="49" fontId="6" fillId="0" borderId="8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9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49" fontId="6" fillId="5" borderId="11" xfId="1" applyNumberFormat="1" applyFont="1" applyFill="1" applyBorder="1" applyAlignment="1">
      <alignment horizontal="center" vertical="center" wrapText="1"/>
    </xf>
    <xf numFmtId="49" fontId="6" fillId="5" borderId="19" xfId="1" applyNumberFormat="1" applyFont="1" applyFill="1" applyBorder="1" applyAlignment="1">
      <alignment horizontal="center" vertical="center" wrapText="1"/>
    </xf>
    <xf numFmtId="3" fontId="6" fillId="5" borderId="11" xfId="1" applyNumberFormat="1" applyFont="1" applyFill="1" applyBorder="1" applyAlignment="1">
      <alignment horizontal="center" vertical="center" wrapText="1"/>
    </xf>
    <xf numFmtId="3" fontId="6" fillId="5" borderId="19" xfId="1" applyNumberFormat="1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9" xfId="0" applyNumberFormat="1" applyFont="1" applyFill="1" applyBorder="1" applyAlignment="1">
      <alignment horizontal="center" vertical="center" wrapText="1"/>
    </xf>
    <xf numFmtId="3" fontId="4" fillId="0" borderId="8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49" fontId="6" fillId="0" borderId="17" xfId="1" applyNumberFormat="1" applyFont="1" applyFill="1" applyBorder="1" applyAlignment="1">
      <alignment horizontal="center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600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09"/>
  <sheetViews>
    <sheetView tabSelected="1" zoomScale="50" zoomScaleNormal="50" workbookViewId="0">
      <pane xSplit="3" ySplit="5" topLeftCell="F6" activePane="bottomRight" state="frozen"/>
      <selection pane="topRight" activeCell="D1" sqref="D1"/>
      <selection pane="bottomLeft" activeCell="A6" sqref="A6"/>
      <selection pane="bottomRight" sqref="A1:AQ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9" style="1" customWidth="1"/>
    <col min="5" max="5" width="11.42578125" style="1" customWidth="1"/>
    <col min="6" max="6" width="9.28515625" style="1" customWidth="1"/>
    <col min="7" max="7" width="14.5703125" style="1" customWidth="1"/>
    <col min="8" max="8" width="15.28515625" style="1" customWidth="1"/>
    <col min="9" max="9" width="13" style="20" customWidth="1"/>
    <col min="10" max="10" width="9.140625" style="1" customWidth="1"/>
    <col min="11" max="13" width="14.85546875" style="1" customWidth="1"/>
    <col min="14" max="14" width="9.7109375" style="1" customWidth="1"/>
    <col min="15" max="15" width="14.85546875" style="1" customWidth="1"/>
    <col min="16" max="16" width="13.28515625" style="1" customWidth="1"/>
    <col min="17" max="17" width="12.28515625" style="20" customWidth="1"/>
    <col min="18" max="18" width="9.140625" style="1" customWidth="1"/>
    <col min="19" max="19" width="15.5703125" style="1" customWidth="1"/>
    <col min="20" max="20" width="13.28515625" style="1" customWidth="1"/>
    <col min="21" max="21" width="12.28515625" style="20" customWidth="1"/>
    <col min="22" max="22" width="9.140625" style="1" customWidth="1"/>
    <col min="23" max="23" width="15" style="1" customWidth="1"/>
    <col min="24" max="24" width="9" style="1" customWidth="1"/>
    <col min="25" max="25" width="11.42578125" style="1" customWidth="1"/>
    <col min="26" max="26" width="9.28515625" style="1" customWidth="1"/>
    <col min="27" max="27" width="14.42578125" style="1" customWidth="1"/>
    <col min="28" max="28" width="13.28515625" style="1" customWidth="1"/>
    <col min="29" max="29" width="12.28515625" style="20" customWidth="1"/>
    <col min="30" max="30" width="9.140625" style="1" customWidth="1"/>
    <col min="31" max="31" width="15.140625" style="1" customWidth="1"/>
    <col min="32" max="32" width="10" style="34" customWidth="1"/>
    <col min="33" max="33" width="12" style="34" customWidth="1"/>
    <col min="34" max="34" width="11.42578125" style="34" customWidth="1"/>
    <col min="35" max="35" width="16" style="34" customWidth="1"/>
    <col min="36" max="36" width="12.7109375" style="53" customWidth="1"/>
    <col min="37" max="37" width="12.85546875" style="54" customWidth="1"/>
    <col min="38" max="38" width="11.85546875" style="54" customWidth="1"/>
    <col min="39" max="39" width="14.42578125" style="54" customWidth="1"/>
    <col min="40" max="40" width="15" style="60" customWidth="1"/>
    <col min="41" max="43" width="15" style="1" customWidth="1"/>
    <col min="44" max="44" width="9.140625" style="1"/>
    <col min="45" max="45" width="17.5703125" style="1" customWidth="1"/>
    <col min="46" max="48" width="9.140625" style="1"/>
    <col min="49" max="49" width="12" style="10" bestFit="1" customWidth="1"/>
    <col min="50" max="16384" width="9.140625" style="1"/>
  </cols>
  <sheetData>
    <row r="1" spans="1:49" ht="25.5" customHeight="1" thickBot="1" x14ac:dyDescent="0.3">
      <c r="A1" s="213" t="s">
        <v>76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4"/>
      <c r="M1" s="214"/>
      <c r="N1" s="214"/>
      <c r="O1" s="214"/>
      <c r="P1" s="213"/>
      <c r="Q1" s="213"/>
      <c r="R1" s="213"/>
      <c r="S1" s="213"/>
      <c r="T1" s="213"/>
      <c r="U1" s="213"/>
      <c r="V1" s="213"/>
      <c r="W1" s="213"/>
      <c r="X1" s="213"/>
      <c r="Y1" s="213"/>
      <c r="Z1" s="213"/>
      <c r="AA1" s="213"/>
      <c r="AB1" s="213"/>
      <c r="AC1" s="213"/>
      <c r="AD1" s="213"/>
      <c r="AE1" s="213"/>
      <c r="AF1" s="213"/>
      <c r="AG1" s="213"/>
      <c r="AH1" s="213"/>
      <c r="AI1" s="213"/>
      <c r="AJ1" s="213"/>
      <c r="AK1" s="213"/>
      <c r="AL1" s="213"/>
      <c r="AM1" s="213"/>
      <c r="AN1" s="213"/>
      <c r="AO1" s="213"/>
      <c r="AP1" s="213"/>
      <c r="AQ1" s="213"/>
    </row>
    <row r="2" spans="1:49" ht="60" customHeight="1" x14ac:dyDescent="0.25">
      <c r="A2" s="220" t="s">
        <v>0</v>
      </c>
      <c r="B2" s="221" t="s">
        <v>1</v>
      </c>
      <c r="C2" s="222" t="s">
        <v>2</v>
      </c>
      <c r="D2" s="212" t="s">
        <v>3</v>
      </c>
      <c r="E2" s="203"/>
      <c r="F2" s="203"/>
      <c r="G2" s="204"/>
      <c r="H2" s="212" t="s">
        <v>58</v>
      </c>
      <c r="I2" s="203"/>
      <c r="J2" s="203"/>
      <c r="K2" s="211"/>
      <c r="L2" s="212" t="s">
        <v>60</v>
      </c>
      <c r="M2" s="203"/>
      <c r="N2" s="203"/>
      <c r="O2" s="204"/>
      <c r="P2" s="202" t="s">
        <v>59</v>
      </c>
      <c r="Q2" s="203"/>
      <c r="R2" s="203"/>
      <c r="S2" s="211"/>
      <c r="T2" s="212" t="s">
        <v>61</v>
      </c>
      <c r="U2" s="203"/>
      <c r="V2" s="203"/>
      <c r="W2" s="204"/>
      <c r="X2" s="212" t="s">
        <v>54</v>
      </c>
      <c r="Y2" s="203"/>
      <c r="Z2" s="203"/>
      <c r="AA2" s="204"/>
      <c r="AB2" s="202" t="s">
        <v>62</v>
      </c>
      <c r="AC2" s="203"/>
      <c r="AD2" s="203"/>
      <c r="AE2" s="204"/>
      <c r="AF2" s="205" t="s">
        <v>55</v>
      </c>
      <c r="AG2" s="206"/>
      <c r="AH2" s="206"/>
      <c r="AI2" s="207"/>
      <c r="AJ2" s="217" t="s">
        <v>56</v>
      </c>
      <c r="AK2" s="218"/>
      <c r="AL2" s="218"/>
      <c r="AM2" s="219"/>
      <c r="AN2" s="215" t="s">
        <v>57</v>
      </c>
      <c r="AO2" s="216"/>
      <c r="AP2" s="215" t="s">
        <v>57</v>
      </c>
      <c r="AQ2" s="216"/>
    </row>
    <row r="3" spans="1:49" ht="96" customHeight="1" x14ac:dyDescent="0.25">
      <c r="A3" s="200"/>
      <c r="B3" s="201"/>
      <c r="C3" s="223"/>
      <c r="D3" s="208" t="s">
        <v>75</v>
      </c>
      <c r="E3" s="209"/>
      <c r="F3" s="209"/>
      <c r="G3" s="62" t="s">
        <v>82</v>
      </c>
      <c r="H3" s="208" t="s">
        <v>75</v>
      </c>
      <c r="I3" s="209"/>
      <c r="J3" s="209"/>
      <c r="K3" s="69" t="s">
        <v>82</v>
      </c>
      <c r="L3" s="208" t="s">
        <v>75</v>
      </c>
      <c r="M3" s="209"/>
      <c r="N3" s="209"/>
      <c r="O3" s="62" t="s">
        <v>82</v>
      </c>
      <c r="P3" s="210" t="s">
        <v>75</v>
      </c>
      <c r="Q3" s="209"/>
      <c r="R3" s="209"/>
      <c r="S3" s="62" t="s">
        <v>82</v>
      </c>
      <c r="T3" s="208" t="s">
        <v>75</v>
      </c>
      <c r="U3" s="209"/>
      <c r="V3" s="209"/>
      <c r="W3" s="62" t="s">
        <v>82</v>
      </c>
      <c r="X3" s="208" t="s">
        <v>75</v>
      </c>
      <c r="Y3" s="209"/>
      <c r="Z3" s="209"/>
      <c r="AA3" s="62" t="s">
        <v>82</v>
      </c>
      <c r="AB3" s="210" t="s">
        <v>75</v>
      </c>
      <c r="AC3" s="209"/>
      <c r="AD3" s="209"/>
      <c r="AE3" s="62" t="s">
        <v>82</v>
      </c>
      <c r="AF3" s="208" t="s">
        <v>75</v>
      </c>
      <c r="AG3" s="209"/>
      <c r="AH3" s="209"/>
      <c r="AI3" s="62" t="s">
        <v>82</v>
      </c>
      <c r="AJ3" s="208" t="s">
        <v>75</v>
      </c>
      <c r="AK3" s="209"/>
      <c r="AL3" s="209"/>
      <c r="AM3" s="62" t="s">
        <v>82</v>
      </c>
      <c r="AN3" s="191" t="s">
        <v>75</v>
      </c>
      <c r="AO3" s="79" t="s">
        <v>82</v>
      </c>
      <c r="AP3" s="191" t="s">
        <v>75</v>
      </c>
      <c r="AQ3" s="79" t="s">
        <v>82</v>
      </c>
    </row>
    <row r="4" spans="1:49" ht="33" customHeight="1" x14ac:dyDescent="0.25">
      <c r="A4" s="200"/>
      <c r="B4" s="201"/>
      <c r="C4" s="223"/>
      <c r="D4" s="191" t="s">
        <v>5</v>
      </c>
      <c r="E4" s="192" t="s">
        <v>4</v>
      </c>
      <c r="F4" s="192" t="s">
        <v>6</v>
      </c>
      <c r="G4" s="79" t="s">
        <v>6</v>
      </c>
      <c r="H4" s="191" t="s">
        <v>5</v>
      </c>
      <c r="I4" s="192" t="s">
        <v>4</v>
      </c>
      <c r="J4" s="192" t="s">
        <v>6</v>
      </c>
      <c r="K4" s="78" t="s">
        <v>6</v>
      </c>
      <c r="L4" s="191" t="s">
        <v>5</v>
      </c>
      <c r="M4" s="192" t="s">
        <v>4</v>
      </c>
      <c r="N4" s="192" t="s">
        <v>6</v>
      </c>
      <c r="O4" s="79" t="s">
        <v>6</v>
      </c>
      <c r="P4" s="193" t="s">
        <v>5</v>
      </c>
      <c r="Q4" s="192" t="s">
        <v>4</v>
      </c>
      <c r="R4" s="192" t="s">
        <v>6</v>
      </c>
      <c r="S4" s="78" t="s">
        <v>6</v>
      </c>
      <c r="T4" s="191" t="s">
        <v>5</v>
      </c>
      <c r="U4" s="192" t="s">
        <v>4</v>
      </c>
      <c r="V4" s="192" t="s">
        <v>6</v>
      </c>
      <c r="W4" s="79" t="s">
        <v>6</v>
      </c>
      <c r="X4" s="191" t="s">
        <v>5</v>
      </c>
      <c r="Y4" s="192" t="s">
        <v>4</v>
      </c>
      <c r="Z4" s="192" t="s">
        <v>6</v>
      </c>
      <c r="AA4" s="79" t="s">
        <v>6</v>
      </c>
      <c r="AB4" s="193" t="s">
        <v>5</v>
      </c>
      <c r="AC4" s="192" t="s">
        <v>4</v>
      </c>
      <c r="AD4" s="192" t="s">
        <v>6</v>
      </c>
      <c r="AE4" s="79" t="s">
        <v>6</v>
      </c>
      <c r="AF4" s="195" t="s">
        <v>5</v>
      </c>
      <c r="AG4" s="196" t="s">
        <v>4</v>
      </c>
      <c r="AH4" s="196" t="s">
        <v>6</v>
      </c>
      <c r="AI4" s="46" t="s">
        <v>6</v>
      </c>
      <c r="AJ4" s="197" t="s">
        <v>5</v>
      </c>
      <c r="AK4" s="45" t="s">
        <v>4</v>
      </c>
      <c r="AL4" s="45" t="s">
        <v>6</v>
      </c>
      <c r="AM4" s="56" t="s">
        <v>6</v>
      </c>
      <c r="AN4" s="191" t="s">
        <v>6</v>
      </c>
      <c r="AO4" s="79" t="s">
        <v>6</v>
      </c>
      <c r="AP4" s="191" t="s">
        <v>6</v>
      </c>
      <c r="AQ4" s="79" t="s">
        <v>6</v>
      </c>
    </row>
    <row r="5" spans="1:49" ht="28.5" customHeight="1" x14ac:dyDescent="0.25">
      <c r="A5" s="200" t="s">
        <v>7</v>
      </c>
      <c r="B5" s="201"/>
      <c r="C5" s="93">
        <f>C6+C8</f>
        <v>3894120</v>
      </c>
      <c r="D5" s="2">
        <v>4518</v>
      </c>
      <c r="E5" s="5">
        <v>11.602107793288342</v>
      </c>
      <c r="F5" s="47"/>
      <c r="G5" s="63"/>
      <c r="H5" s="2">
        <v>210258131.91609001</v>
      </c>
      <c r="I5" s="4">
        <v>539937.47474677209</v>
      </c>
      <c r="J5" s="48"/>
      <c r="K5" s="112"/>
      <c r="L5" s="2">
        <v>166504768.95526978</v>
      </c>
      <c r="M5" s="4">
        <v>427579.964036213</v>
      </c>
      <c r="N5" s="48"/>
      <c r="O5" s="63"/>
      <c r="P5" s="65">
        <v>40240972.813230008</v>
      </c>
      <c r="Q5" s="4">
        <v>103337.78315313859</v>
      </c>
      <c r="R5" s="48"/>
      <c r="S5" s="112"/>
      <c r="T5" s="2">
        <v>3512389.6373199988</v>
      </c>
      <c r="U5" s="4">
        <v>9019.726247059667</v>
      </c>
      <c r="V5" s="48"/>
      <c r="W5" s="63"/>
      <c r="X5" s="2">
        <v>447</v>
      </c>
      <c r="Y5" s="5">
        <v>1.14788450278882</v>
      </c>
      <c r="Z5" s="47"/>
      <c r="AA5" s="29"/>
      <c r="AB5" s="65">
        <v>8965986.6263166722</v>
      </c>
      <c r="AC5" s="4">
        <v>23024.423043760009</v>
      </c>
      <c r="AD5" s="48"/>
      <c r="AE5" s="63"/>
      <c r="AF5" s="41">
        <v>8865</v>
      </c>
      <c r="AG5" s="43">
        <v>22.76509198483868</v>
      </c>
      <c r="AH5" s="35"/>
      <c r="AI5" s="35"/>
      <c r="AJ5" s="41">
        <v>42494038.293353505</v>
      </c>
      <c r="AK5" s="42">
        <v>109123.5973553807</v>
      </c>
      <c r="AL5" s="49"/>
      <c r="AM5" s="55"/>
      <c r="AN5" s="191"/>
      <c r="AO5" s="79"/>
      <c r="AP5" s="97"/>
      <c r="AQ5" s="62"/>
    </row>
    <row r="6" spans="1:49" ht="17.25" customHeight="1" x14ac:dyDescent="0.25">
      <c r="A6" s="189"/>
      <c r="B6" s="6" t="s">
        <v>8</v>
      </c>
      <c r="C6" s="94">
        <v>1257341</v>
      </c>
      <c r="D6" s="73">
        <v>2550</v>
      </c>
      <c r="E6" s="9">
        <v>20.280894363581556</v>
      </c>
      <c r="F6" s="192">
        <v>1</v>
      </c>
      <c r="G6" s="79">
        <v>1</v>
      </c>
      <c r="H6" s="24">
        <v>174160736.22447002</v>
      </c>
      <c r="I6" s="194">
        <v>1385151.1739812035</v>
      </c>
      <c r="J6" s="192">
        <v>2</v>
      </c>
      <c r="K6" s="78">
        <v>2</v>
      </c>
      <c r="L6" s="24">
        <v>143067845.0950498</v>
      </c>
      <c r="M6" s="194">
        <v>1137860.3345874334</v>
      </c>
      <c r="N6" s="192">
        <v>2</v>
      </c>
      <c r="O6" s="79">
        <v>2</v>
      </c>
      <c r="P6" s="66">
        <v>29116209.088060003</v>
      </c>
      <c r="Q6" s="194">
        <v>231569.7101109405</v>
      </c>
      <c r="R6" s="192">
        <v>2</v>
      </c>
      <c r="S6" s="78">
        <v>1</v>
      </c>
      <c r="T6" s="24">
        <v>1976682.041359999</v>
      </c>
      <c r="U6" s="194">
        <v>15721.129282827802</v>
      </c>
      <c r="V6" s="192">
        <v>6</v>
      </c>
      <c r="W6" s="79">
        <v>6</v>
      </c>
      <c r="X6" s="73">
        <v>297</v>
      </c>
      <c r="Y6" s="9">
        <v>2.3621276964642051</v>
      </c>
      <c r="Z6" s="192">
        <v>1</v>
      </c>
      <c r="AA6" s="79">
        <v>1</v>
      </c>
      <c r="AB6" s="66">
        <v>8131170.7523766728</v>
      </c>
      <c r="AC6" s="194">
        <v>64669.574541645212</v>
      </c>
      <c r="AD6" s="192">
        <v>1</v>
      </c>
      <c r="AE6" s="192">
        <v>3</v>
      </c>
      <c r="AF6" s="37">
        <v>5774</v>
      </c>
      <c r="AG6" s="194">
        <v>45.922307472674476</v>
      </c>
      <c r="AH6" s="72">
        <v>3</v>
      </c>
      <c r="AI6" s="72">
        <v>3</v>
      </c>
      <c r="AJ6" s="38">
        <v>38016455.493499994</v>
      </c>
      <c r="AK6" s="8">
        <v>302355.96782018559</v>
      </c>
      <c r="AL6" s="50">
        <v>1</v>
      </c>
      <c r="AM6" s="84">
        <v>1</v>
      </c>
      <c r="AN6" s="191">
        <v>19</v>
      </c>
      <c r="AO6" s="79">
        <v>20</v>
      </c>
      <c r="AP6" s="97">
        <v>1</v>
      </c>
      <c r="AQ6" s="62">
        <v>1</v>
      </c>
      <c r="AS6" s="10"/>
    </row>
    <row r="7" spans="1:49" s="12" customFormat="1" x14ac:dyDescent="0.25">
      <c r="A7" s="189"/>
      <c r="B7" s="190"/>
      <c r="C7" s="94"/>
      <c r="D7" s="74"/>
      <c r="E7" s="3"/>
      <c r="F7" s="61"/>
      <c r="G7" s="22"/>
      <c r="H7" s="25"/>
      <c r="I7" s="11"/>
      <c r="J7" s="61"/>
      <c r="K7" s="70"/>
      <c r="L7" s="25"/>
      <c r="M7" s="4"/>
      <c r="N7" s="61"/>
      <c r="O7" s="22"/>
      <c r="P7" s="67"/>
      <c r="Q7" s="11"/>
      <c r="R7" s="61"/>
      <c r="S7" s="70"/>
      <c r="T7" s="25"/>
      <c r="U7" s="11"/>
      <c r="V7" s="61"/>
      <c r="W7" s="22"/>
      <c r="X7" s="74"/>
      <c r="Y7" s="3"/>
      <c r="Z7" s="61"/>
      <c r="AA7" s="22"/>
      <c r="AB7" s="67"/>
      <c r="AC7" s="11"/>
      <c r="AD7" s="61"/>
      <c r="AE7" s="61"/>
      <c r="AF7" s="41"/>
      <c r="AG7" s="35"/>
      <c r="AH7" s="35"/>
      <c r="AI7" s="35"/>
      <c r="AJ7" s="41"/>
      <c r="AK7" s="40"/>
      <c r="AL7" s="49"/>
      <c r="AM7" s="55"/>
      <c r="AN7" s="191"/>
      <c r="AO7" s="79"/>
      <c r="AP7" s="97"/>
      <c r="AQ7" s="62"/>
      <c r="AS7" s="10"/>
      <c r="AW7" s="96"/>
    </row>
    <row r="8" spans="1:49" ht="24" customHeight="1" x14ac:dyDescent="0.25">
      <c r="A8" s="200" t="s">
        <v>9</v>
      </c>
      <c r="B8" s="201"/>
      <c r="C8" s="93">
        <f>SUM(C10:C53)</f>
        <v>2636779</v>
      </c>
      <c r="D8" s="2">
        <v>1968</v>
      </c>
      <c r="E8" s="5">
        <v>7.4636516750171324</v>
      </c>
      <c r="F8" s="51"/>
      <c r="G8" s="23"/>
      <c r="H8" s="2">
        <v>36097395.69162</v>
      </c>
      <c r="I8" s="4">
        <v>136899.58730564828</v>
      </c>
      <c r="J8" s="51"/>
      <c r="K8" s="71"/>
      <c r="L8" s="2">
        <v>23436923.860219996</v>
      </c>
      <c r="M8" s="4">
        <v>88884.672777733722</v>
      </c>
      <c r="N8" s="51"/>
      <c r="O8" s="23"/>
      <c r="P8" s="65">
        <v>11124763.725170001</v>
      </c>
      <c r="Q8" s="4">
        <v>42190.732424560425</v>
      </c>
      <c r="R8" s="51"/>
      <c r="S8" s="71"/>
      <c r="T8" s="2">
        <v>1535707.5959599998</v>
      </c>
      <c r="U8" s="4">
        <v>5824.1801681521274</v>
      </c>
      <c r="V8" s="51"/>
      <c r="W8" s="23"/>
      <c r="X8" s="2">
        <v>150</v>
      </c>
      <c r="Y8" s="5">
        <v>0.56887588986411075</v>
      </c>
      <c r="Z8" s="51"/>
      <c r="AA8" s="23"/>
      <c r="AB8" s="65">
        <v>834815.87393999996</v>
      </c>
      <c r="AC8" s="4">
        <v>3166.0441544020186</v>
      </c>
      <c r="AD8" s="51"/>
      <c r="AE8" s="51"/>
      <c r="AF8" s="41">
        <v>3091</v>
      </c>
      <c r="AG8" s="43">
        <v>11.722635837133108</v>
      </c>
      <c r="AH8" s="35"/>
      <c r="AI8" s="35"/>
      <c r="AJ8" s="41">
        <v>4477582.7998535121</v>
      </c>
      <c r="AK8" s="42">
        <v>16981.259331379355</v>
      </c>
      <c r="AL8" s="49"/>
      <c r="AM8" s="55"/>
      <c r="AN8" s="191"/>
      <c r="AO8" s="79"/>
      <c r="AP8" s="97"/>
      <c r="AQ8" s="62"/>
      <c r="AS8" s="10"/>
    </row>
    <row r="9" spans="1:49" ht="16.5" customHeight="1" x14ac:dyDescent="0.25">
      <c r="A9" s="13"/>
      <c r="B9" s="14"/>
      <c r="C9" s="93"/>
      <c r="D9" s="24"/>
      <c r="E9" s="7"/>
      <c r="F9" s="51"/>
      <c r="G9" s="23"/>
      <c r="H9" s="26"/>
      <c r="I9" s="194"/>
      <c r="J9" s="51"/>
      <c r="K9" s="71"/>
      <c r="L9" s="26"/>
      <c r="M9" s="194"/>
      <c r="N9" s="51"/>
      <c r="O9" s="23"/>
      <c r="P9" s="32"/>
      <c r="Q9" s="194"/>
      <c r="R9" s="51"/>
      <c r="S9" s="71"/>
      <c r="T9" s="26"/>
      <c r="U9" s="194"/>
      <c r="V9" s="51"/>
      <c r="W9" s="23"/>
      <c r="X9" s="24"/>
      <c r="Y9" s="7"/>
      <c r="Z9" s="51"/>
      <c r="AA9" s="23"/>
      <c r="AB9" s="32"/>
      <c r="AC9" s="194"/>
      <c r="AD9" s="51"/>
      <c r="AE9" s="51"/>
      <c r="AF9" s="41"/>
      <c r="AG9" s="35"/>
      <c r="AH9" s="35"/>
      <c r="AI9" s="35"/>
      <c r="AJ9" s="41"/>
      <c r="AK9" s="40"/>
      <c r="AL9" s="49"/>
      <c r="AM9" s="55"/>
      <c r="AN9" s="191"/>
      <c r="AO9" s="79"/>
      <c r="AP9" s="97"/>
      <c r="AQ9" s="62"/>
      <c r="AS9" s="10"/>
    </row>
    <row r="10" spans="1:49" x14ac:dyDescent="0.25">
      <c r="A10" s="191">
        <v>1</v>
      </c>
      <c r="B10" s="6" t="s">
        <v>10</v>
      </c>
      <c r="C10" s="94">
        <v>34446</v>
      </c>
      <c r="D10" s="73">
        <v>20</v>
      </c>
      <c r="E10" s="9">
        <v>5.8061893978981596</v>
      </c>
      <c r="F10" s="192">
        <v>33</v>
      </c>
      <c r="G10" s="79">
        <v>28</v>
      </c>
      <c r="H10" s="24">
        <v>52348.337739999995</v>
      </c>
      <c r="I10" s="194">
        <v>15197.218179179004</v>
      </c>
      <c r="J10" s="192">
        <v>43</v>
      </c>
      <c r="K10" s="78">
        <v>43</v>
      </c>
      <c r="L10" s="24">
        <v>43278.791590000001</v>
      </c>
      <c r="M10" s="194">
        <v>12564.243044185101</v>
      </c>
      <c r="N10" s="192">
        <v>38</v>
      </c>
      <c r="O10" s="79">
        <v>35</v>
      </c>
      <c r="P10" s="66">
        <v>16.476469999999999</v>
      </c>
      <c r="Q10" s="194">
        <v>4.7832752714393543</v>
      </c>
      <c r="R10" s="192">
        <v>39</v>
      </c>
      <c r="S10" s="78">
        <v>39</v>
      </c>
      <c r="T10" s="24">
        <v>9053.5461499999983</v>
      </c>
      <c r="U10" s="194">
        <v>2628.3301834755844</v>
      </c>
      <c r="V10" s="192">
        <v>35</v>
      </c>
      <c r="W10" s="79">
        <v>35</v>
      </c>
      <c r="X10" s="73">
        <v>2</v>
      </c>
      <c r="Y10" s="9">
        <v>0.58061893978981594</v>
      </c>
      <c r="Z10" s="192">
        <v>21</v>
      </c>
      <c r="AA10" s="79">
        <v>18</v>
      </c>
      <c r="AB10" s="66">
        <v>905.23500000000001</v>
      </c>
      <c r="AC10" s="194">
        <v>262.798292980317</v>
      </c>
      <c r="AD10" s="192">
        <v>23</v>
      </c>
      <c r="AE10" s="192">
        <v>20</v>
      </c>
      <c r="AF10" s="38">
        <v>45</v>
      </c>
      <c r="AG10" s="194">
        <v>13.063926145270859</v>
      </c>
      <c r="AH10" s="72">
        <v>14</v>
      </c>
      <c r="AI10" s="72">
        <v>13</v>
      </c>
      <c r="AJ10" s="38">
        <v>5285.9358400000001</v>
      </c>
      <c r="AK10" s="8">
        <v>1534.5572316088951</v>
      </c>
      <c r="AL10" s="52">
        <v>19</v>
      </c>
      <c r="AM10" s="85">
        <v>20</v>
      </c>
      <c r="AN10" s="191">
        <v>265</v>
      </c>
      <c r="AO10" s="79">
        <v>251</v>
      </c>
      <c r="AP10" s="97">
        <v>33</v>
      </c>
      <c r="AQ10" s="62">
        <v>30</v>
      </c>
      <c r="AS10" s="10"/>
    </row>
    <row r="11" spans="1:49" x14ac:dyDescent="0.25">
      <c r="A11" s="191">
        <v>2</v>
      </c>
      <c r="B11" s="6" t="s">
        <v>11</v>
      </c>
      <c r="C11" s="94">
        <v>58999</v>
      </c>
      <c r="D11" s="24">
        <v>29</v>
      </c>
      <c r="E11" s="9">
        <v>4.9153375480940351</v>
      </c>
      <c r="F11" s="192">
        <v>39</v>
      </c>
      <c r="G11" s="79">
        <v>38</v>
      </c>
      <c r="H11" s="24">
        <v>439162.54852000007</v>
      </c>
      <c r="I11" s="194">
        <v>74435.591877828454</v>
      </c>
      <c r="J11" s="192">
        <v>25</v>
      </c>
      <c r="K11" s="78">
        <v>22</v>
      </c>
      <c r="L11" s="24">
        <v>354674.51094999997</v>
      </c>
      <c r="M11" s="194">
        <v>60115.342793945652</v>
      </c>
      <c r="N11" s="192">
        <v>17</v>
      </c>
      <c r="O11" s="79">
        <v>15</v>
      </c>
      <c r="P11" s="66">
        <v>23977.404030000002</v>
      </c>
      <c r="Q11" s="194">
        <v>4064.0356667062156</v>
      </c>
      <c r="R11" s="192">
        <v>26</v>
      </c>
      <c r="S11" s="78">
        <v>27</v>
      </c>
      <c r="T11" s="24">
        <v>60510.633540000003</v>
      </c>
      <c r="U11" s="194">
        <v>10256.213417176563</v>
      </c>
      <c r="V11" s="192">
        <v>11</v>
      </c>
      <c r="W11" s="79">
        <v>13</v>
      </c>
      <c r="X11" s="24">
        <v>3</v>
      </c>
      <c r="Y11" s="9">
        <v>0.50848319463041747</v>
      </c>
      <c r="Z11" s="192">
        <v>25</v>
      </c>
      <c r="AA11" s="79">
        <v>21</v>
      </c>
      <c r="AB11" s="66">
        <v>262625.23079</v>
      </c>
      <c r="AC11" s="194">
        <v>44513.505447549956</v>
      </c>
      <c r="AD11" s="192">
        <v>2</v>
      </c>
      <c r="AE11" s="192">
        <v>1</v>
      </c>
      <c r="AF11" s="37">
        <v>72</v>
      </c>
      <c r="AG11" s="194">
        <v>12.203596671130018</v>
      </c>
      <c r="AH11" s="72">
        <v>17</v>
      </c>
      <c r="AI11" s="72">
        <v>15</v>
      </c>
      <c r="AJ11" s="38">
        <v>73377.223820000014</v>
      </c>
      <c r="AK11" s="8">
        <v>12437.02839370159</v>
      </c>
      <c r="AL11" s="52">
        <v>5</v>
      </c>
      <c r="AM11" s="85">
        <v>5</v>
      </c>
      <c r="AN11" s="191">
        <v>167</v>
      </c>
      <c r="AO11" s="79">
        <v>157</v>
      </c>
      <c r="AP11" s="97">
        <v>13</v>
      </c>
      <c r="AQ11" s="62">
        <v>12</v>
      </c>
      <c r="AS11" s="10"/>
    </row>
    <row r="12" spans="1:49" x14ac:dyDescent="0.25">
      <c r="A12" s="191">
        <v>3</v>
      </c>
      <c r="B12" s="6" t="s">
        <v>12</v>
      </c>
      <c r="C12" s="94">
        <v>27496</v>
      </c>
      <c r="D12" s="24">
        <v>20</v>
      </c>
      <c r="E12" s="9">
        <v>7.2737852778585967</v>
      </c>
      <c r="F12" s="192">
        <v>23</v>
      </c>
      <c r="G12" s="79">
        <v>20</v>
      </c>
      <c r="H12" s="24">
        <v>72038.154580000017</v>
      </c>
      <c r="I12" s="194">
        <v>26199.503411405301</v>
      </c>
      <c r="J12" s="192">
        <v>39</v>
      </c>
      <c r="K12" s="78">
        <v>34</v>
      </c>
      <c r="L12" s="24">
        <v>19537.155449999998</v>
      </c>
      <c r="M12" s="194">
        <v>7105.4536841722429</v>
      </c>
      <c r="N12" s="192">
        <v>40</v>
      </c>
      <c r="O12" s="79">
        <v>42</v>
      </c>
      <c r="P12" s="66">
        <v>3022.8327899999999</v>
      </c>
      <c r="Q12" s="194">
        <v>1099.3718322665115</v>
      </c>
      <c r="R12" s="192">
        <v>31</v>
      </c>
      <c r="S12" s="78">
        <v>29</v>
      </c>
      <c r="T12" s="24">
        <v>49478.166340000003</v>
      </c>
      <c r="U12" s="194">
        <v>17994.677894966542</v>
      </c>
      <c r="V12" s="192">
        <v>3</v>
      </c>
      <c r="W12" s="79">
        <v>3</v>
      </c>
      <c r="X12" s="24">
        <v>2</v>
      </c>
      <c r="Y12" s="9">
        <v>0.72737852778585976</v>
      </c>
      <c r="Z12" s="192">
        <v>10</v>
      </c>
      <c r="AA12" s="79">
        <v>9</v>
      </c>
      <c r="AB12" s="66">
        <v>171.83702</v>
      </c>
      <c r="AC12" s="194">
        <v>62.495279313354665</v>
      </c>
      <c r="AD12" s="192">
        <v>33</v>
      </c>
      <c r="AE12" s="192">
        <v>30</v>
      </c>
      <c r="AF12" s="37">
        <v>8</v>
      </c>
      <c r="AG12" s="194">
        <v>2.9095141111434391</v>
      </c>
      <c r="AH12" s="72">
        <v>34</v>
      </c>
      <c r="AI12" s="72">
        <v>31</v>
      </c>
      <c r="AJ12" s="38">
        <v>7.1850000000000005</v>
      </c>
      <c r="AK12" s="8">
        <v>2.6131073610707016</v>
      </c>
      <c r="AL12" s="52">
        <v>43</v>
      </c>
      <c r="AM12" s="85">
        <v>42</v>
      </c>
      <c r="AN12" s="191">
        <v>256</v>
      </c>
      <c r="AO12" s="79">
        <v>240</v>
      </c>
      <c r="AP12" s="97">
        <v>31</v>
      </c>
      <c r="AQ12" s="62">
        <v>26</v>
      </c>
      <c r="AS12" s="10"/>
    </row>
    <row r="13" spans="1:49" x14ac:dyDescent="0.25">
      <c r="A13" s="191">
        <v>4</v>
      </c>
      <c r="B13" s="6" t="s">
        <v>13</v>
      </c>
      <c r="C13" s="94">
        <v>28845</v>
      </c>
      <c r="D13" s="24">
        <v>30</v>
      </c>
      <c r="E13" s="9">
        <v>10.400416016640667</v>
      </c>
      <c r="F13" s="192">
        <v>8</v>
      </c>
      <c r="G13" s="79">
        <v>12</v>
      </c>
      <c r="H13" s="24">
        <v>106360.05375000001</v>
      </c>
      <c r="I13" s="194">
        <v>36872.960218408742</v>
      </c>
      <c r="J13" s="192">
        <v>33</v>
      </c>
      <c r="K13" s="78">
        <v>30</v>
      </c>
      <c r="L13" s="24">
        <v>68793.108970000001</v>
      </c>
      <c r="M13" s="194">
        <v>23849.23174553649</v>
      </c>
      <c r="N13" s="192">
        <v>32</v>
      </c>
      <c r="O13" s="79">
        <v>31</v>
      </c>
      <c r="P13" s="66">
        <v>20966.820319999999</v>
      </c>
      <c r="Q13" s="194">
        <v>7268.7884624718317</v>
      </c>
      <c r="R13" s="192">
        <v>24</v>
      </c>
      <c r="S13" s="78">
        <v>24</v>
      </c>
      <c r="T13" s="24">
        <v>16600.124459999999</v>
      </c>
      <c r="U13" s="194">
        <v>5754.9400104004153</v>
      </c>
      <c r="V13" s="192">
        <v>23</v>
      </c>
      <c r="W13" s="79">
        <v>23</v>
      </c>
      <c r="X13" s="24">
        <v>0</v>
      </c>
      <c r="Y13" s="9">
        <v>0</v>
      </c>
      <c r="Z13" s="192" t="s">
        <v>83</v>
      </c>
      <c r="AA13" s="79" t="s">
        <v>72</v>
      </c>
      <c r="AB13" s="66">
        <v>0</v>
      </c>
      <c r="AC13" s="194">
        <v>0</v>
      </c>
      <c r="AD13" s="192" t="s">
        <v>83</v>
      </c>
      <c r="AE13" s="192" t="s">
        <v>72</v>
      </c>
      <c r="AF13" s="37">
        <v>11</v>
      </c>
      <c r="AG13" s="194">
        <v>3.8134858727682439</v>
      </c>
      <c r="AH13" s="72">
        <v>29</v>
      </c>
      <c r="AI13" s="72">
        <v>33</v>
      </c>
      <c r="AJ13" s="38">
        <v>1195.1139499999999</v>
      </c>
      <c r="AK13" s="8">
        <v>414.32274224302301</v>
      </c>
      <c r="AL13" s="52">
        <v>27</v>
      </c>
      <c r="AM13" s="85">
        <v>29</v>
      </c>
      <c r="AN13" s="191">
        <v>266</v>
      </c>
      <c r="AO13" s="79">
        <v>272</v>
      </c>
      <c r="AP13" s="97">
        <v>34</v>
      </c>
      <c r="AQ13" s="62">
        <v>35</v>
      </c>
      <c r="AS13" s="10"/>
    </row>
    <row r="14" spans="1:49" x14ac:dyDescent="0.25">
      <c r="A14" s="191">
        <v>5</v>
      </c>
      <c r="B14" s="6" t="s">
        <v>14</v>
      </c>
      <c r="C14" s="94">
        <v>24707</v>
      </c>
      <c r="D14" s="24">
        <v>13</v>
      </c>
      <c r="E14" s="9">
        <v>5.2616667341239323</v>
      </c>
      <c r="F14" s="192">
        <v>37</v>
      </c>
      <c r="G14" s="79">
        <v>37</v>
      </c>
      <c r="H14" s="24">
        <v>613564.24478999991</v>
      </c>
      <c r="I14" s="194">
        <v>248336.19815841661</v>
      </c>
      <c r="J14" s="192">
        <v>6</v>
      </c>
      <c r="K14" s="78">
        <v>7</v>
      </c>
      <c r="L14" s="24">
        <v>564085.18489000003</v>
      </c>
      <c r="M14" s="194">
        <v>228309.8655806047</v>
      </c>
      <c r="N14" s="192">
        <v>5</v>
      </c>
      <c r="O14" s="79">
        <v>5</v>
      </c>
      <c r="P14" s="66">
        <v>48138.366000000002</v>
      </c>
      <c r="Q14" s="194">
        <v>19483.695309021736</v>
      </c>
      <c r="R14" s="192">
        <v>16</v>
      </c>
      <c r="S14" s="78">
        <v>17</v>
      </c>
      <c r="T14" s="24">
        <v>1340.6939</v>
      </c>
      <c r="U14" s="194">
        <v>542.63726879022136</v>
      </c>
      <c r="V14" s="192">
        <v>43</v>
      </c>
      <c r="W14" s="79">
        <v>43</v>
      </c>
      <c r="X14" s="24">
        <v>0</v>
      </c>
      <c r="Y14" s="9">
        <v>0</v>
      </c>
      <c r="Z14" s="192" t="s">
        <v>83</v>
      </c>
      <c r="AA14" s="79" t="s">
        <v>72</v>
      </c>
      <c r="AB14" s="66">
        <v>0</v>
      </c>
      <c r="AC14" s="194">
        <v>0</v>
      </c>
      <c r="AD14" s="192" t="s">
        <v>83</v>
      </c>
      <c r="AE14" s="192" t="s">
        <v>72</v>
      </c>
      <c r="AF14" s="37">
        <v>7</v>
      </c>
      <c r="AG14" s="194">
        <v>2.833205164528271</v>
      </c>
      <c r="AH14" s="72">
        <v>35</v>
      </c>
      <c r="AI14" s="72">
        <v>32</v>
      </c>
      <c r="AJ14" s="38">
        <v>73.849999999999994</v>
      </c>
      <c r="AK14" s="8">
        <v>29.89031448577326</v>
      </c>
      <c r="AL14" s="52">
        <v>38</v>
      </c>
      <c r="AM14" s="85">
        <v>38</v>
      </c>
      <c r="AN14" s="191">
        <v>270</v>
      </c>
      <c r="AO14" s="79">
        <v>269</v>
      </c>
      <c r="AP14" s="97">
        <v>36</v>
      </c>
      <c r="AQ14" s="62">
        <v>34</v>
      </c>
      <c r="AS14" s="10"/>
    </row>
    <row r="15" spans="1:49" x14ac:dyDescent="0.25">
      <c r="A15" s="191">
        <v>6</v>
      </c>
      <c r="B15" s="6" t="s">
        <v>15</v>
      </c>
      <c r="C15" s="94">
        <v>18417</v>
      </c>
      <c r="D15" s="24">
        <v>10</v>
      </c>
      <c r="E15" s="9">
        <v>5.4297659770863875</v>
      </c>
      <c r="F15" s="192">
        <v>35</v>
      </c>
      <c r="G15" s="79">
        <v>36</v>
      </c>
      <c r="H15" s="24">
        <v>37001.15567</v>
      </c>
      <c r="I15" s="194">
        <v>20090.76161698431</v>
      </c>
      <c r="J15" s="192">
        <v>40</v>
      </c>
      <c r="K15" s="78">
        <v>39</v>
      </c>
      <c r="L15" s="24">
        <v>11364.78298</v>
      </c>
      <c r="M15" s="194">
        <v>6170.8111961774448</v>
      </c>
      <c r="N15" s="192">
        <v>43</v>
      </c>
      <c r="O15" s="79">
        <v>39</v>
      </c>
      <c r="P15" s="66">
        <v>2000</v>
      </c>
      <c r="Q15" s="194">
        <v>1085.9531954172776</v>
      </c>
      <c r="R15" s="192">
        <v>32</v>
      </c>
      <c r="S15" s="78">
        <v>30</v>
      </c>
      <c r="T15" s="24">
        <v>23636.372689999997</v>
      </c>
      <c r="U15" s="194">
        <v>12833.997225389585</v>
      </c>
      <c r="V15" s="192">
        <v>7</v>
      </c>
      <c r="W15" s="79">
        <v>7</v>
      </c>
      <c r="X15" s="24">
        <v>1</v>
      </c>
      <c r="Y15" s="9">
        <v>0.54297659770863882</v>
      </c>
      <c r="Z15" s="192">
        <v>24</v>
      </c>
      <c r="AA15" s="79">
        <v>20</v>
      </c>
      <c r="AB15" s="66">
        <v>188.375</v>
      </c>
      <c r="AC15" s="194">
        <v>102.28321659336483</v>
      </c>
      <c r="AD15" s="192">
        <v>31</v>
      </c>
      <c r="AE15" s="192">
        <v>29</v>
      </c>
      <c r="AF15" s="37">
        <v>0</v>
      </c>
      <c r="AG15" s="194">
        <v>0</v>
      </c>
      <c r="AH15" s="72">
        <v>45</v>
      </c>
      <c r="AI15" s="72" t="s">
        <v>70</v>
      </c>
      <c r="AJ15" s="38">
        <v>0</v>
      </c>
      <c r="AK15" s="8">
        <v>0</v>
      </c>
      <c r="AL15" s="52">
        <v>45</v>
      </c>
      <c r="AM15" s="85" t="s">
        <v>70</v>
      </c>
      <c r="AN15" s="191">
        <v>302</v>
      </c>
      <c r="AO15" s="79">
        <v>290</v>
      </c>
      <c r="AP15" s="97">
        <v>44</v>
      </c>
      <c r="AQ15" s="62">
        <v>41</v>
      </c>
      <c r="AS15" s="10"/>
    </row>
    <row r="16" spans="1:49" x14ac:dyDescent="0.25">
      <c r="A16" s="191">
        <v>7</v>
      </c>
      <c r="B16" s="6" t="s">
        <v>16</v>
      </c>
      <c r="C16" s="94">
        <v>208134</v>
      </c>
      <c r="D16" s="73">
        <v>135</v>
      </c>
      <c r="E16" s="9">
        <v>6.4862060019026204</v>
      </c>
      <c r="F16" s="192">
        <v>27</v>
      </c>
      <c r="G16" s="79">
        <v>29</v>
      </c>
      <c r="H16" s="24">
        <v>670859.01770000032</v>
      </c>
      <c r="I16" s="194">
        <v>32232.072496564728</v>
      </c>
      <c r="J16" s="192">
        <v>35</v>
      </c>
      <c r="K16" s="78">
        <v>35</v>
      </c>
      <c r="L16" s="24">
        <v>300508.22768000001</v>
      </c>
      <c r="M16" s="194">
        <v>14438.209407401002</v>
      </c>
      <c r="N16" s="192">
        <v>36</v>
      </c>
      <c r="O16" s="79">
        <v>37</v>
      </c>
      <c r="P16" s="66">
        <v>314467.12430000002</v>
      </c>
      <c r="Q16" s="194">
        <v>15108.878141005316</v>
      </c>
      <c r="R16" s="192">
        <v>18</v>
      </c>
      <c r="S16" s="78">
        <v>19</v>
      </c>
      <c r="T16" s="24">
        <v>55883.665720000005</v>
      </c>
      <c r="U16" s="194">
        <v>2684.9849481583983</v>
      </c>
      <c r="V16" s="192">
        <v>34</v>
      </c>
      <c r="W16" s="79">
        <v>33</v>
      </c>
      <c r="X16" s="73">
        <v>8</v>
      </c>
      <c r="Y16" s="7">
        <v>0.38436776307571086</v>
      </c>
      <c r="Z16" s="192">
        <v>29</v>
      </c>
      <c r="AA16" s="79">
        <v>25</v>
      </c>
      <c r="AB16" s="66">
        <v>21971.76037</v>
      </c>
      <c r="AC16" s="194">
        <v>1055.6545480315565</v>
      </c>
      <c r="AD16" s="192">
        <v>18</v>
      </c>
      <c r="AE16" s="192">
        <v>22</v>
      </c>
      <c r="AF16" s="37">
        <v>633</v>
      </c>
      <c r="AG16" s="194">
        <v>30.413099253365619</v>
      </c>
      <c r="AH16" s="72">
        <v>6</v>
      </c>
      <c r="AI16" s="72">
        <v>6</v>
      </c>
      <c r="AJ16" s="38">
        <v>1349705.5958349998</v>
      </c>
      <c r="AK16" s="8">
        <v>64847.915085233544</v>
      </c>
      <c r="AL16" s="52">
        <v>4</v>
      </c>
      <c r="AM16" s="85">
        <v>4</v>
      </c>
      <c r="AN16" s="191">
        <v>207</v>
      </c>
      <c r="AO16" s="79">
        <v>210</v>
      </c>
      <c r="AP16" s="97">
        <v>20</v>
      </c>
      <c r="AQ16" s="62">
        <v>20</v>
      </c>
      <c r="AS16" s="10"/>
    </row>
    <row r="17" spans="1:45" x14ac:dyDescent="0.25">
      <c r="A17" s="191">
        <v>8</v>
      </c>
      <c r="B17" s="6" t="s">
        <v>17</v>
      </c>
      <c r="C17" s="94">
        <v>19283</v>
      </c>
      <c r="D17" s="24">
        <v>15</v>
      </c>
      <c r="E17" s="9">
        <v>7.7788725820671054</v>
      </c>
      <c r="F17" s="192">
        <v>18</v>
      </c>
      <c r="G17" s="79">
        <v>18</v>
      </c>
      <c r="H17" s="24">
        <v>532175.60798999993</v>
      </c>
      <c r="I17" s="194">
        <v>275981.74972255348</v>
      </c>
      <c r="J17" s="192">
        <v>4</v>
      </c>
      <c r="K17" s="78">
        <v>4</v>
      </c>
      <c r="L17" s="24">
        <v>505068.98645999999</v>
      </c>
      <c r="M17" s="194">
        <v>261924.48605507441</v>
      </c>
      <c r="N17" s="192">
        <v>4</v>
      </c>
      <c r="O17" s="79">
        <v>4</v>
      </c>
      <c r="P17" s="66">
        <v>24382.01468</v>
      </c>
      <c r="Q17" s="194">
        <v>12644.305699320646</v>
      </c>
      <c r="R17" s="192">
        <v>19</v>
      </c>
      <c r="S17" s="78">
        <v>18</v>
      </c>
      <c r="T17" s="24">
        <v>2724.6068500000001</v>
      </c>
      <c r="U17" s="194">
        <v>1412.9579681584817</v>
      </c>
      <c r="V17" s="192">
        <v>40</v>
      </c>
      <c r="W17" s="79">
        <v>39</v>
      </c>
      <c r="X17" s="24">
        <v>0</v>
      </c>
      <c r="Y17" s="9">
        <v>0</v>
      </c>
      <c r="Z17" s="192" t="s">
        <v>83</v>
      </c>
      <c r="AA17" s="79" t="s">
        <v>72</v>
      </c>
      <c r="AB17" s="66">
        <v>0</v>
      </c>
      <c r="AC17" s="194">
        <v>0</v>
      </c>
      <c r="AD17" s="192" t="s">
        <v>83</v>
      </c>
      <c r="AE17" s="192" t="s">
        <v>72</v>
      </c>
      <c r="AF17" s="37">
        <v>50</v>
      </c>
      <c r="AG17" s="194">
        <v>25.92957527355702</v>
      </c>
      <c r="AH17" s="72">
        <v>7</v>
      </c>
      <c r="AI17" s="72">
        <v>7</v>
      </c>
      <c r="AJ17" s="38">
        <v>18.809999999999999</v>
      </c>
      <c r="AK17" s="8">
        <v>9.7547062179121493</v>
      </c>
      <c r="AL17" s="52">
        <v>40</v>
      </c>
      <c r="AM17" s="85">
        <v>39</v>
      </c>
      <c r="AN17" s="191">
        <v>222</v>
      </c>
      <c r="AO17" s="79">
        <v>219</v>
      </c>
      <c r="AP17" s="97">
        <v>25</v>
      </c>
      <c r="AQ17" s="62">
        <v>21</v>
      </c>
      <c r="AS17" s="10"/>
    </row>
    <row r="18" spans="1:45" x14ac:dyDescent="0.25">
      <c r="A18" s="191">
        <v>9</v>
      </c>
      <c r="B18" s="6" t="s">
        <v>18</v>
      </c>
      <c r="C18" s="94">
        <v>50586</v>
      </c>
      <c r="D18" s="73">
        <v>31</v>
      </c>
      <c r="E18" s="9">
        <v>6.1281777566915743</v>
      </c>
      <c r="F18" s="192">
        <v>31</v>
      </c>
      <c r="G18" s="79">
        <v>33</v>
      </c>
      <c r="H18" s="24">
        <v>488063.37017999997</v>
      </c>
      <c r="I18" s="194">
        <v>96481.906096548453</v>
      </c>
      <c r="J18" s="192">
        <v>18</v>
      </c>
      <c r="K18" s="78">
        <v>25</v>
      </c>
      <c r="L18" s="24">
        <v>435444.24945</v>
      </c>
      <c r="M18" s="194">
        <v>86079.992379314426</v>
      </c>
      <c r="N18" s="192">
        <v>13</v>
      </c>
      <c r="O18" s="79">
        <v>17</v>
      </c>
      <c r="P18" s="66">
        <v>11545.89733</v>
      </c>
      <c r="Q18" s="194">
        <v>2282.4293935080855</v>
      </c>
      <c r="R18" s="192">
        <v>28</v>
      </c>
      <c r="S18" s="78">
        <v>33</v>
      </c>
      <c r="T18" s="24">
        <v>41073.223399999995</v>
      </c>
      <c r="U18" s="194">
        <v>8119.4843237259311</v>
      </c>
      <c r="V18" s="192">
        <v>15</v>
      </c>
      <c r="W18" s="79">
        <v>14</v>
      </c>
      <c r="X18" s="73">
        <v>0</v>
      </c>
      <c r="Y18" s="9">
        <v>0</v>
      </c>
      <c r="Z18" s="192" t="s">
        <v>83</v>
      </c>
      <c r="AA18" s="79" t="s">
        <v>72</v>
      </c>
      <c r="AB18" s="66">
        <v>0</v>
      </c>
      <c r="AC18" s="194">
        <v>0</v>
      </c>
      <c r="AD18" s="192" t="s">
        <v>83</v>
      </c>
      <c r="AE18" s="192" t="s">
        <v>72</v>
      </c>
      <c r="AF18" s="37">
        <v>17</v>
      </c>
      <c r="AG18" s="194">
        <v>3.3606136085082832</v>
      </c>
      <c r="AH18" s="72">
        <v>31</v>
      </c>
      <c r="AI18" s="72">
        <v>29</v>
      </c>
      <c r="AJ18" s="38">
        <v>723.28240000000005</v>
      </c>
      <c r="AK18" s="8">
        <v>142.98074566085481</v>
      </c>
      <c r="AL18" s="52">
        <v>33</v>
      </c>
      <c r="AM18" s="85">
        <v>31</v>
      </c>
      <c r="AN18" s="191">
        <v>259</v>
      </c>
      <c r="AO18" s="79">
        <v>272</v>
      </c>
      <c r="AP18" s="97">
        <v>32</v>
      </c>
      <c r="AQ18" s="62">
        <v>36</v>
      </c>
      <c r="AS18" s="10"/>
    </row>
    <row r="19" spans="1:45" x14ac:dyDescent="0.25">
      <c r="A19" s="191">
        <v>10</v>
      </c>
      <c r="B19" s="6" t="s">
        <v>19</v>
      </c>
      <c r="C19" s="94">
        <v>12734</v>
      </c>
      <c r="D19" s="24">
        <v>4</v>
      </c>
      <c r="E19" s="9">
        <v>3.1411967959792682</v>
      </c>
      <c r="F19" s="192">
        <v>44</v>
      </c>
      <c r="G19" s="79">
        <v>44</v>
      </c>
      <c r="H19" s="24">
        <v>6297.8964999999998</v>
      </c>
      <c r="I19" s="194">
        <v>4945.7330768022621</v>
      </c>
      <c r="J19" s="192">
        <v>45</v>
      </c>
      <c r="K19" s="78">
        <v>45</v>
      </c>
      <c r="L19" s="24">
        <v>4141.1615000000002</v>
      </c>
      <c r="M19" s="194">
        <v>3252.0508088581751</v>
      </c>
      <c r="N19" s="192">
        <v>45</v>
      </c>
      <c r="O19" s="79">
        <v>45</v>
      </c>
      <c r="P19" s="66">
        <v>0</v>
      </c>
      <c r="Q19" s="194">
        <v>0</v>
      </c>
      <c r="R19" s="192" t="s">
        <v>71</v>
      </c>
      <c r="S19" s="78" t="s">
        <v>71</v>
      </c>
      <c r="T19" s="24">
        <v>2156.7350000000001</v>
      </c>
      <c r="U19" s="194">
        <v>1693.6822679440868</v>
      </c>
      <c r="V19" s="192">
        <v>38</v>
      </c>
      <c r="W19" s="79">
        <v>37</v>
      </c>
      <c r="X19" s="24">
        <v>0</v>
      </c>
      <c r="Y19" s="9">
        <v>0</v>
      </c>
      <c r="Z19" s="192" t="s">
        <v>83</v>
      </c>
      <c r="AA19" s="79" t="s">
        <v>72</v>
      </c>
      <c r="AB19" s="66">
        <v>0</v>
      </c>
      <c r="AC19" s="194">
        <v>0</v>
      </c>
      <c r="AD19" s="192" t="s">
        <v>83</v>
      </c>
      <c r="AE19" s="192" t="s">
        <v>72</v>
      </c>
      <c r="AF19" s="37">
        <v>1</v>
      </c>
      <c r="AG19" s="194">
        <v>0.78529919899481704</v>
      </c>
      <c r="AH19" s="72">
        <v>43</v>
      </c>
      <c r="AI19" s="72" t="s">
        <v>70</v>
      </c>
      <c r="AJ19" s="38">
        <v>1.57</v>
      </c>
      <c r="AK19" s="8">
        <v>1.2329197424218628</v>
      </c>
      <c r="AL19" s="52">
        <v>44</v>
      </c>
      <c r="AM19" s="85" t="s">
        <v>70</v>
      </c>
      <c r="AN19" s="191">
        <v>394</v>
      </c>
      <c r="AO19" s="79">
        <v>396</v>
      </c>
      <c r="AP19" s="97">
        <v>45</v>
      </c>
      <c r="AQ19" s="62">
        <v>45</v>
      </c>
      <c r="AS19" s="10"/>
    </row>
    <row r="20" spans="1:45" x14ac:dyDescent="0.25">
      <c r="A20" s="191">
        <v>11</v>
      </c>
      <c r="B20" s="6" t="s">
        <v>20</v>
      </c>
      <c r="C20" s="94">
        <v>33899</v>
      </c>
      <c r="D20" s="24">
        <v>32</v>
      </c>
      <c r="E20" s="9">
        <v>9.4398064839670788</v>
      </c>
      <c r="F20" s="192">
        <v>12</v>
      </c>
      <c r="G20" s="79">
        <v>13</v>
      </c>
      <c r="H20" s="24">
        <v>704859.02730000007</v>
      </c>
      <c r="I20" s="194">
        <v>207929.15050591464</v>
      </c>
      <c r="J20" s="192">
        <v>8</v>
      </c>
      <c r="K20" s="78">
        <v>12</v>
      </c>
      <c r="L20" s="24">
        <v>607795.10996999999</v>
      </c>
      <c r="M20" s="194">
        <v>179295.88187557153</v>
      </c>
      <c r="N20" s="192">
        <v>7</v>
      </c>
      <c r="O20" s="79">
        <v>10</v>
      </c>
      <c r="P20" s="66">
        <v>3529.47246</v>
      </c>
      <c r="Q20" s="194">
        <v>1041.173031652851</v>
      </c>
      <c r="R20" s="192">
        <v>33</v>
      </c>
      <c r="S20" s="78">
        <v>31</v>
      </c>
      <c r="T20" s="24">
        <v>93534.444870000007</v>
      </c>
      <c r="U20" s="194">
        <v>27592.09559869023</v>
      </c>
      <c r="V20" s="192">
        <v>1</v>
      </c>
      <c r="W20" s="79">
        <v>1</v>
      </c>
      <c r="X20" s="24">
        <v>2</v>
      </c>
      <c r="Y20" s="9">
        <v>0.58998790524794242</v>
      </c>
      <c r="Z20" s="192">
        <v>19</v>
      </c>
      <c r="AA20" s="79">
        <v>16</v>
      </c>
      <c r="AB20" s="66">
        <v>6422.4742000000006</v>
      </c>
      <c r="AC20" s="194">
        <v>1894.5910498834776</v>
      </c>
      <c r="AD20" s="192">
        <v>12</v>
      </c>
      <c r="AE20" s="192">
        <v>9</v>
      </c>
      <c r="AF20" s="37">
        <v>6</v>
      </c>
      <c r="AG20" s="194">
        <v>1.7699637157438273</v>
      </c>
      <c r="AH20" s="72">
        <v>40</v>
      </c>
      <c r="AI20" s="72">
        <v>39</v>
      </c>
      <c r="AJ20" s="38">
        <v>319.82148999999998</v>
      </c>
      <c r="AK20" s="8">
        <v>94.345405469187881</v>
      </c>
      <c r="AL20" s="52">
        <v>35</v>
      </c>
      <c r="AM20" s="85">
        <v>34</v>
      </c>
      <c r="AN20" s="191">
        <v>167</v>
      </c>
      <c r="AO20" s="79">
        <v>165</v>
      </c>
      <c r="AP20" s="97">
        <v>14</v>
      </c>
      <c r="AQ20" s="62">
        <v>15</v>
      </c>
      <c r="AS20" s="10"/>
    </row>
    <row r="21" spans="1:45" x14ac:dyDescent="0.25">
      <c r="A21" s="191">
        <v>12</v>
      </c>
      <c r="B21" s="6" t="s">
        <v>21</v>
      </c>
      <c r="C21" s="94">
        <v>32995</v>
      </c>
      <c r="D21" s="24">
        <v>32</v>
      </c>
      <c r="E21" s="9">
        <v>9.6984391574480977</v>
      </c>
      <c r="F21" s="192">
        <v>9</v>
      </c>
      <c r="G21" s="79">
        <v>7</v>
      </c>
      <c r="H21" s="24">
        <v>1797058.1028200001</v>
      </c>
      <c r="I21" s="194">
        <v>544645.58351871499</v>
      </c>
      <c r="J21" s="192">
        <v>3</v>
      </c>
      <c r="K21" s="78">
        <v>3</v>
      </c>
      <c r="L21" s="24">
        <v>1697077.3387799999</v>
      </c>
      <c r="M21" s="194">
        <v>514343.79111380508</v>
      </c>
      <c r="N21" s="192">
        <v>3</v>
      </c>
      <c r="O21" s="79">
        <v>3</v>
      </c>
      <c r="P21" s="66">
        <v>58997.148480000003</v>
      </c>
      <c r="Q21" s="194">
        <v>17880.632968631613</v>
      </c>
      <c r="R21" s="192">
        <v>17</v>
      </c>
      <c r="S21" s="78">
        <v>16</v>
      </c>
      <c r="T21" s="24">
        <v>40983.615560000006</v>
      </c>
      <c r="U21" s="194">
        <v>12421.159436278227</v>
      </c>
      <c r="V21" s="192">
        <v>8</v>
      </c>
      <c r="W21" s="79">
        <v>9</v>
      </c>
      <c r="X21" s="24">
        <v>2</v>
      </c>
      <c r="Y21" s="9">
        <v>0.60615244734050611</v>
      </c>
      <c r="Z21" s="192">
        <v>17</v>
      </c>
      <c r="AA21" s="79">
        <v>14</v>
      </c>
      <c r="AB21" s="66">
        <v>3791.2979799999994</v>
      </c>
      <c r="AC21" s="194">
        <v>1149.0522745870585</v>
      </c>
      <c r="AD21" s="192">
        <v>15</v>
      </c>
      <c r="AE21" s="192">
        <v>10</v>
      </c>
      <c r="AF21" s="37">
        <v>25</v>
      </c>
      <c r="AG21" s="194">
        <v>7.5769055917563266</v>
      </c>
      <c r="AH21" s="72">
        <v>22</v>
      </c>
      <c r="AI21" s="72">
        <v>21</v>
      </c>
      <c r="AJ21" s="38">
        <v>2537.8769400000001</v>
      </c>
      <c r="AK21" s="8">
        <v>769.17015911501744</v>
      </c>
      <c r="AL21" s="52">
        <v>23</v>
      </c>
      <c r="AM21" s="85">
        <v>23</v>
      </c>
      <c r="AN21" s="191">
        <v>117</v>
      </c>
      <c r="AO21" s="79">
        <v>106</v>
      </c>
      <c r="AP21" s="97">
        <v>5</v>
      </c>
      <c r="AQ21" s="62">
        <v>5</v>
      </c>
      <c r="AS21" s="10"/>
    </row>
    <row r="22" spans="1:45" x14ac:dyDescent="0.25">
      <c r="A22" s="191">
        <v>13</v>
      </c>
      <c r="B22" s="6" t="s">
        <v>22</v>
      </c>
      <c r="C22" s="94">
        <v>101859</v>
      </c>
      <c r="D22" s="24">
        <v>40</v>
      </c>
      <c r="E22" s="9">
        <v>3.9269971234746071</v>
      </c>
      <c r="F22" s="192">
        <v>42</v>
      </c>
      <c r="G22" s="79">
        <v>42</v>
      </c>
      <c r="H22" s="24">
        <v>1543172.6976200002</v>
      </c>
      <c r="I22" s="194">
        <v>151500.86861445726</v>
      </c>
      <c r="J22" s="192">
        <v>12</v>
      </c>
      <c r="K22" s="78">
        <v>11</v>
      </c>
      <c r="L22" s="24">
        <v>296242.62809000001</v>
      </c>
      <c r="M22" s="194">
        <v>29083.5987089997</v>
      </c>
      <c r="N22" s="192">
        <v>28</v>
      </c>
      <c r="O22" s="79">
        <v>26</v>
      </c>
      <c r="P22" s="66">
        <v>1240661.4438100001</v>
      </c>
      <c r="Q22" s="194">
        <v>121801.84802619308</v>
      </c>
      <c r="R22" s="192">
        <v>4</v>
      </c>
      <c r="S22" s="78">
        <v>4</v>
      </c>
      <c r="T22" s="24">
        <v>6268.62572</v>
      </c>
      <c r="U22" s="194">
        <v>615.42187926447343</v>
      </c>
      <c r="V22" s="192">
        <v>42</v>
      </c>
      <c r="W22" s="79">
        <v>42</v>
      </c>
      <c r="X22" s="24">
        <v>2</v>
      </c>
      <c r="Y22" s="7">
        <v>0.19634985617373035</v>
      </c>
      <c r="Z22" s="192">
        <v>33</v>
      </c>
      <c r="AA22" s="79">
        <v>32</v>
      </c>
      <c r="AB22" s="66">
        <v>770.15357999999992</v>
      </c>
      <c r="AC22" s="194">
        <v>75.609772332341763</v>
      </c>
      <c r="AD22" s="192">
        <v>32</v>
      </c>
      <c r="AE22" s="192">
        <v>32</v>
      </c>
      <c r="AF22" s="37">
        <v>161</v>
      </c>
      <c r="AG22" s="194">
        <v>15.806163421985293</v>
      </c>
      <c r="AH22" s="72">
        <v>11</v>
      </c>
      <c r="AI22" s="72">
        <v>11</v>
      </c>
      <c r="AJ22" s="38">
        <v>126434.22513000001</v>
      </c>
      <c r="AK22" s="8">
        <v>12412.670959856274</v>
      </c>
      <c r="AL22" s="52">
        <v>6</v>
      </c>
      <c r="AM22" s="85">
        <v>6</v>
      </c>
      <c r="AN22" s="191">
        <v>210</v>
      </c>
      <c r="AO22" s="79">
        <v>206</v>
      </c>
      <c r="AP22" s="97">
        <v>21</v>
      </c>
      <c r="AQ22" s="62">
        <v>19</v>
      </c>
      <c r="AS22" s="10"/>
    </row>
    <row r="23" spans="1:45" x14ac:dyDescent="0.25">
      <c r="A23" s="191">
        <v>14</v>
      </c>
      <c r="B23" s="6" t="s">
        <v>23</v>
      </c>
      <c r="C23" s="94">
        <v>40754</v>
      </c>
      <c r="D23" s="24">
        <v>26</v>
      </c>
      <c r="E23" s="9">
        <v>6.3797418658291214</v>
      </c>
      <c r="F23" s="192">
        <v>28</v>
      </c>
      <c r="G23" s="79">
        <v>31</v>
      </c>
      <c r="H23" s="24">
        <v>228880.81114999999</v>
      </c>
      <c r="I23" s="194">
        <v>56161.557429945518</v>
      </c>
      <c r="J23" s="192">
        <v>26</v>
      </c>
      <c r="K23" s="78">
        <v>26</v>
      </c>
      <c r="L23" s="24">
        <v>212176.56114999999</v>
      </c>
      <c r="M23" s="194">
        <v>52062.757312165682</v>
      </c>
      <c r="N23" s="192">
        <v>18</v>
      </c>
      <c r="O23" s="79">
        <v>18</v>
      </c>
      <c r="P23" s="66">
        <v>4711.6000000000004</v>
      </c>
      <c r="Q23" s="194">
        <v>1156.1073759630958</v>
      </c>
      <c r="R23" s="192">
        <v>30</v>
      </c>
      <c r="S23" s="78">
        <v>28</v>
      </c>
      <c r="T23" s="24">
        <v>11992.65</v>
      </c>
      <c r="U23" s="194">
        <v>2942.6927418167543</v>
      </c>
      <c r="V23" s="192">
        <v>33</v>
      </c>
      <c r="W23" s="79">
        <v>30</v>
      </c>
      <c r="X23" s="24">
        <v>2</v>
      </c>
      <c r="Y23" s="7">
        <v>0.49074937429454779</v>
      </c>
      <c r="Z23" s="192">
        <v>27</v>
      </c>
      <c r="AA23" s="79">
        <v>29</v>
      </c>
      <c r="AB23" s="66">
        <v>1875.5319100000002</v>
      </c>
      <c r="AC23" s="194">
        <v>460.20805565097913</v>
      </c>
      <c r="AD23" s="192">
        <v>21</v>
      </c>
      <c r="AE23" s="192">
        <v>27</v>
      </c>
      <c r="AF23" s="37">
        <v>50</v>
      </c>
      <c r="AG23" s="194">
        <v>12.268734357363694</v>
      </c>
      <c r="AH23" s="72">
        <v>16</v>
      </c>
      <c r="AI23" s="72">
        <v>18</v>
      </c>
      <c r="AJ23" s="38">
        <v>14534.92683</v>
      </c>
      <c r="AK23" s="8">
        <v>3566.5031236197674</v>
      </c>
      <c r="AL23" s="52">
        <v>14</v>
      </c>
      <c r="AM23" s="85">
        <v>14</v>
      </c>
      <c r="AN23" s="191">
        <v>213</v>
      </c>
      <c r="AO23" s="79">
        <v>221</v>
      </c>
      <c r="AP23" s="97">
        <v>23</v>
      </c>
      <c r="AQ23" s="62">
        <v>22</v>
      </c>
      <c r="AS23" s="10"/>
    </row>
    <row r="24" spans="1:45" x14ac:dyDescent="0.25">
      <c r="A24" s="191">
        <v>15</v>
      </c>
      <c r="B24" s="6" t="s">
        <v>24</v>
      </c>
      <c r="C24" s="94">
        <v>16068</v>
      </c>
      <c r="D24" s="73">
        <v>20</v>
      </c>
      <c r="E24" s="9">
        <v>12.447099825740603</v>
      </c>
      <c r="F24" s="192">
        <v>6</v>
      </c>
      <c r="G24" s="79">
        <v>6</v>
      </c>
      <c r="H24" s="24">
        <v>130312.9425</v>
      </c>
      <c r="I24" s="194">
        <v>81100.910194174765</v>
      </c>
      <c r="J24" s="192">
        <v>22</v>
      </c>
      <c r="K24" s="78">
        <v>21</v>
      </c>
      <c r="L24" s="24">
        <v>58335.699869999997</v>
      </c>
      <c r="M24" s="194">
        <v>36305.513984316654</v>
      </c>
      <c r="N24" s="192">
        <v>26</v>
      </c>
      <c r="O24" s="79">
        <v>24</v>
      </c>
      <c r="P24" s="66">
        <v>71503.242629999993</v>
      </c>
      <c r="Q24" s="194">
        <v>44500.399943988043</v>
      </c>
      <c r="R24" s="192">
        <v>11</v>
      </c>
      <c r="S24" s="78">
        <v>9</v>
      </c>
      <c r="T24" s="24">
        <v>474</v>
      </c>
      <c r="U24" s="194">
        <v>294.99626587005224</v>
      </c>
      <c r="V24" s="192">
        <v>45</v>
      </c>
      <c r="W24" s="79">
        <v>45</v>
      </c>
      <c r="X24" s="73">
        <v>1</v>
      </c>
      <c r="Y24" s="9">
        <v>0.62235499128703009</v>
      </c>
      <c r="Z24" s="192">
        <v>16</v>
      </c>
      <c r="AA24" s="79" t="s">
        <v>72</v>
      </c>
      <c r="AB24" s="66">
        <v>197.78</v>
      </c>
      <c r="AC24" s="194">
        <v>123.08937017674882</v>
      </c>
      <c r="AD24" s="192">
        <v>30</v>
      </c>
      <c r="AE24" s="192" t="s">
        <v>72</v>
      </c>
      <c r="AF24" s="37">
        <v>33</v>
      </c>
      <c r="AG24" s="194">
        <v>20.537714712471995</v>
      </c>
      <c r="AH24" s="72">
        <v>10</v>
      </c>
      <c r="AI24" s="72">
        <v>27</v>
      </c>
      <c r="AJ24" s="38">
        <v>97.36</v>
      </c>
      <c r="AK24" s="8">
        <v>60.592481951705253</v>
      </c>
      <c r="AL24" s="52">
        <v>37</v>
      </c>
      <c r="AM24" s="85">
        <v>37</v>
      </c>
      <c r="AN24" s="191">
        <v>203</v>
      </c>
      <c r="AO24" s="79">
        <v>259</v>
      </c>
      <c r="AP24" s="97">
        <v>18</v>
      </c>
      <c r="AQ24" s="62">
        <v>31</v>
      </c>
      <c r="AS24" s="10"/>
    </row>
    <row r="25" spans="1:45" x14ac:dyDescent="0.25">
      <c r="A25" s="191">
        <v>16</v>
      </c>
      <c r="B25" s="6" t="s">
        <v>25</v>
      </c>
      <c r="C25" s="94">
        <v>52683</v>
      </c>
      <c r="D25" s="73">
        <v>48</v>
      </c>
      <c r="E25" s="9">
        <v>9.1110984568076994</v>
      </c>
      <c r="F25" s="192">
        <v>15</v>
      </c>
      <c r="G25" s="79">
        <v>15</v>
      </c>
      <c r="H25" s="24">
        <v>567482.02567999996</v>
      </c>
      <c r="I25" s="194">
        <v>107716.34600914906</v>
      </c>
      <c r="J25" s="192">
        <v>16</v>
      </c>
      <c r="K25" s="78">
        <v>15</v>
      </c>
      <c r="L25" s="24">
        <v>493430.32965999993</v>
      </c>
      <c r="M25" s="194">
        <v>93660.25656473625</v>
      </c>
      <c r="N25" s="192">
        <v>12</v>
      </c>
      <c r="O25" s="79">
        <v>12</v>
      </c>
      <c r="P25" s="66">
        <v>54049.118640000001</v>
      </c>
      <c r="Q25" s="194">
        <v>10259.309196515005</v>
      </c>
      <c r="R25" s="192">
        <v>23</v>
      </c>
      <c r="S25" s="78">
        <v>22</v>
      </c>
      <c r="T25" s="24">
        <v>20002.577380000002</v>
      </c>
      <c r="U25" s="194">
        <v>3796.7802478978042</v>
      </c>
      <c r="V25" s="192">
        <v>28</v>
      </c>
      <c r="W25" s="79">
        <v>27</v>
      </c>
      <c r="X25" s="73">
        <v>4</v>
      </c>
      <c r="Y25" s="9">
        <v>0.75925820473397487</v>
      </c>
      <c r="Z25" s="192">
        <v>8</v>
      </c>
      <c r="AA25" s="79">
        <v>7</v>
      </c>
      <c r="AB25" s="66">
        <v>7946.8580700000002</v>
      </c>
      <c r="AC25" s="194">
        <v>1508.4292978759754</v>
      </c>
      <c r="AD25" s="192">
        <v>13</v>
      </c>
      <c r="AE25" s="192">
        <v>13</v>
      </c>
      <c r="AF25" s="37">
        <v>23</v>
      </c>
      <c r="AG25" s="194">
        <v>4.365734677220356</v>
      </c>
      <c r="AH25" s="72">
        <v>27</v>
      </c>
      <c r="AI25" s="72">
        <v>26</v>
      </c>
      <c r="AJ25" s="38">
        <v>14502.559349999998</v>
      </c>
      <c r="AK25" s="8">
        <v>2752.7967940322301</v>
      </c>
      <c r="AL25" s="52">
        <v>16</v>
      </c>
      <c r="AM25" s="85">
        <v>15</v>
      </c>
      <c r="AN25" s="191">
        <v>158</v>
      </c>
      <c r="AO25" s="79">
        <v>152</v>
      </c>
      <c r="AP25" s="97">
        <v>9</v>
      </c>
      <c r="AQ25" s="62">
        <v>10</v>
      </c>
      <c r="AS25" s="10"/>
    </row>
    <row r="26" spans="1:45" x14ac:dyDescent="0.25">
      <c r="A26" s="191">
        <v>17</v>
      </c>
      <c r="B26" s="6" t="s">
        <v>26</v>
      </c>
      <c r="C26" s="94">
        <v>532074</v>
      </c>
      <c r="D26" s="24">
        <v>495</v>
      </c>
      <c r="E26" s="9">
        <v>9.3032172216646547</v>
      </c>
      <c r="F26" s="192">
        <v>13</v>
      </c>
      <c r="G26" s="79">
        <v>11</v>
      </c>
      <c r="H26" s="24">
        <v>10619965.274559997</v>
      </c>
      <c r="I26" s="194">
        <v>199595.64411266096</v>
      </c>
      <c r="J26" s="192">
        <v>9</v>
      </c>
      <c r="K26" s="78">
        <v>8</v>
      </c>
      <c r="L26" s="24">
        <v>7309786.4881999977</v>
      </c>
      <c r="M26" s="194">
        <v>137382.89200750267</v>
      </c>
      <c r="N26" s="192">
        <v>9</v>
      </c>
      <c r="O26" s="79">
        <v>9</v>
      </c>
      <c r="P26" s="66">
        <v>2961753.3703900003</v>
      </c>
      <c r="Q26" s="194">
        <v>55664.313054011291</v>
      </c>
      <c r="R26" s="192">
        <v>8</v>
      </c>
      <c r="S26" s="78">
        <v>8</v>
      </c>
      <c r="T26" s="24">
        <v>348425.41597000003</v>
      </c>
      <c r="U26" s="194">
        <v>6548.439051147021</v>
      </c>
      <c r="V26" s="192">
        <v>22</v>
      </c>
      <c r="W26" s="79">
        <v>22</v>
      </c>
      <c r="X26" s="24">
        <v>53</v>
      </c>
      <c r="Y26" s="9">
        <v>0.9961020459560137</v>
      </c>
      <c r="Z26" s="192">
        <v>4</v>
      </c>
      <c r="AA26" s="79">
        <v>4</v>
      </c>
      <c r="AB26" s="66">
        <v>254143.38415999999</v>
      </c>
      <c r="AC26" s="194">
        <v>4776.4668854332285</v>
      </c>
      <c r="AD26" s="192">
        <v>6</v>
      </c>
      <c r="AE26" s="192">
        <v>5</v>
      </c>
      <c r="AF26" s="37">
        <v>208</v>
      </c>
      <c r="AG26" s="194">
        <v>3.9092306709217137</v>
      </c>
      <c r="AH26" s="72">
        <v>28</v>
      </c>
      <c r="AI26" s="72">
        <v>28</v>
      </c>
      <c r="AJ26" s="38">
        <v>480284.49516000005</v>
      </c>
      <c r="AK26" s="8">
        <v>9026.6484579212683</v>
      </c>
      <c r="AL26" s="52">
        <v>8</v>
      </c>
      <c r="AM26" s="85">
        <v>8</v>
      </c>
      <c r="AN26" s="191">
        <v>107</v>
      </c>
      <c r="AO26" s="79">
        <v>103</v>
      </c>
      <c r="AP26" s="97">
        <v>4</v>
      </c>
      <c r="AQ26" s="62">
        <v>4</v>
      </c>
      <c r="AS26" s="10"/>
    </row>
    <row r="27" spans="1:45" x14ac:dyDescent="0.25">
      <c r="A27" s="191">
        <v>18</v>
      </c>
      <c r="B27" s="6" t="s">
        <v>27</v>
      </c>
      <c r="C27" s="94">
        <v>21269</v>
      </c>
      <c r="D27" s="24">
        <v>16</v>
      </c>
      <c r="E27" s="9">
        <v>7.5226855987587564</v>
      </c>
      <c r="F27" s="192">
        <v>20</v>
      </c>
      <c r="G27" s="79">
        <v>21</v>
      </c>
      <c r="H27" s="24">
        <v>60800.55012</v>
      </c>
      <c r="I27" s="194">
        <v>28586.463924020874</v>
      </c>
      <c r="J27" s="192">
        <v>37</v>
      </c>
      <c r="K27" s="78">
        <v>38</v>
      </c>
      <c r="L27" s="24">
        <v>56041.002909999996</v>
      </c>
      <c r="M27" s="194">
        <v>26348.677845690909</v>
      </c>
      <c r="N27" s="192">
        <v>30</v>
      </c>
      <c r="O27" s="79">
        <v>28</v>
      </c>
      <c r="P27" s="66">
        <v>5.5249499999999996</v>
      </c>
      <c r="Q27" s="194">
        <v>2.5976538624288872</v>
      </c>
      <c r="R27" s="192">
        <v>40</v>
      </c>
      <c r="S27" s="78">
        <v>40</v>
      </c>
      <c r="T27" s="24">
        <v>4754.0222599999997</v>
      </c>
      <c r="U27" s="194">
        <v>2235.1884244675348</v>
      </c>
      <c r="V27" s="192">
        <v>37</v>
      </c>
      <c r="W27" s="79">
        <v>36</v>
      </c>
      <c r="X27" s="24">
        <v>0</v>
      </c>
      <c r="Y27" s="9">
        <v>0</v>
      </c>
      <c r="Z27" s="192" t="s">
        <v>83</v>
      </c>
      <c r="AA27" s="79" t="s">
        <v>72</v>
      </c>
      <c r="AB27" s="66">
        <v>0</v>
      </c>
      <c r="AC27" s="194">
        <v>0</v>
      </c>
      <c r="AD27" s="192" t="s">
        <v>83</v>
      </c>
      <c r="AE27" s="192" t="s">
        <v>72</v>
      </c>
      <c r="AF27" s="37">
        <v>16</v>
      </c>
      <c r="AG27" s="194">
        <v>7.5226855987587564</v>
      </c>
      <c r="AH27" s="72">
        <v>23</v>
      </c>
      <c r="AI27" s="72">
        <v>19</v>
      </c>
      <c r="AJ27" s="38">
        <v>3235.6047399999998</v>
      </c>
      <c r="AK27" s="8">
        <v>1521.2773238045982</v>
      </c>
      <c r="AL27" s="52">
        <v>20</v>
      </c>
      <c r="AM27" s="85">
        <v>19</v>
      </c>
      <c r="AN27" s="191">
        <v>297</v>
      </c>
      <c r="AO27" s="79">
        <v>291</v>
      </c>
      <c r="AP27" s="97">
        <v>42</v>
      </c>
      <c r="AQ27" s="62">
        <v>42</v>
      </c>
      <c r="AS27" s="10"/>
    </row>
    <row r="28" spans="1:45" x14ac:dyDescent="0.25">
      <c r="A28" s="191">
        <v>19</v>
      </c>
      <c r="B28" s="6" t="s">
        <v>28</v>
      </c>
      <c r="C28" s="94">
        <v>85514</v>
      </c>
      <c r="D28" s="73">
        <v>72</v>
      </c>
      <c r="E28" s="9">
        <v>8.4196739715134363</v>
      </c>
      <c r="F28" s="192">
        <v>16</v>
      </c>
      <c r="G28" s="79">
        <v>16</v>
      </c>
      <c r="H28" s="24">
        <v>1053919.0619099995</v>
      </c>
      <c r="I28" s="194">
        <v>123245.20685618723</v>
      </c>
      <c r="J28" s="192">
        <v>15</v>
      </c>
      <c r="K28" s="78">
        <v>18</v>
      </c>
      <c r="L28" s="24">
        <v>402757.27665000001</v>
      </c>
      <c r="M28" s="194">
        <v>47098.402208995023</v>
      </c>
      <c r="N28" s="192">
        <v>22</v>
      </c>
      <c r="O28" s="79">
        <v>19</v>
      </c>
      <c r="P28" s="66">
        <v>587831.70695999998</v>
      </c>
      <c r="Q28" s="194">
        <v>68740.990593353141</v>
      </c>
      <c r="R28" s="192">
        <v>6</v>
      </c>
      <c r="S28" s="78">
        <v>13</v>
      </c>
      <c r="T28" s="24">
        <v>63330.078299999994</v>
      </c>
      <c r="U28" s="194">
        <v>7405.8140538391372</v>
      </c>
      <c r="V28" s="192">
        <v>18</v>
      </c>
      <c r="W28" s="79">
        <v>16</v>
      </c>
      <c r="X28" s="73">
        <v>5</v>
      </c>
      <c r="Y28" s="9">
        <v>0.58469958135509981</v>
      </c>
      <c r="Z28" s="192">
        <v>20</v>
      </c>
      <c r="AA28" s="79">
        <v>17</v>
      </c>
      <c r="AB28" s="66">
        <v>9673.5735499999992</v>
      </c>
      <c r="AC28" s="194">
        <v>1131.226880978553</v>
      </c>
      <c r="AD28" s="192">
        <v>16</v>
      </c>
      <c r="AE28" s="192">
        <v>17</v>
      </c>
      <c r="AF28" s="37">
        <v>206</v>
      </c>
      <c r="AG28" s="194">
        <v>24.08962275183011</v>
      </c>
      <c r="AH28" s="72">
        <v>8</v>
      </c>
      <c r="AI28" s="72">
        <v>8</v>
      </c>
      <c r="AJ28" s="38">
        <v>657431.56914000004</v>
      </c>
      <c r="AK28" s="8">
        <v>76879.992649156862</v>
      </c>
      <c r="AL28" s="52">
        <v>3</v>
      </c>
      <c r="AM28" s="85">
        <v>3</v>
      </c>
      <c r="AN28" s="191">
        <v>124</v>
      </c>
      <c r="AO28" s="79">
        <v>127</v>
      </c>
      <c r="AP28" s="97">
        <v>7</v>
      </c>
      <c r="AQ28" s="62">
        <v>7</v>
      </c>
      <c r="AS28" s="10"/>
    </row>
    <row r="29" spans="1:45" x14ac:dyDescent="0.25">
      <c r="A29" s="191">
        <v>20</v>
      </c>
      <c r="B29" s="6" t="s">
        <v>29</v>
      </c>
      <c r="C29" s="94">
        <v>52774</v>
      </c>
      <c r="D29" s="73">
        <v>35</v>
      </c>
      <c r="E29" s="9">
        <v>6.6320536627884943</v>
      </c>
      <c r="F29" s="192">
        <v>25</v>
      </c>
      <c r="G29" s="79">
        <v>23</v>
      </c>
      <c r="H29" s="24">
        <v>207284.71971999999</v>
      </c>
      <c r="I29" s="194">
        <v>39277.810990260354</v>
      </c>
      <c r="J29" s="192">
        <v>32</v>
      </c>
      <c r="K29" s="78">
        <v>36</v>
      </c>
      <c r="L29" s="24">
        <v>115920.10618</v>
      </c>
      <c r="M29" s="194">
        <v>21965.381850911435</v>
      </c>
      <c r="N29" s="192">
        <v>33</v>
      </c>
      <c r="O29" s="79">
        <v>38</v>
      </c>
      <c r="P29" s="66">
        <v>54762.87414</v>
      </c>
      <c r="Q29" s="194">
        <v>10376.866286428924</v>
      </c>
      <c r="R29" s="192">
        <v>22</v>
      </c>
      <c r="S29" s="78">
        <v>20</v>
      </c>
      <c r="T29" s="24">
        <v>36601.739400000006</v>
      </c>
      <c r="U29" s="194">
        <v>6935.5628529199994</v>
      </c>
      <c r="V29" s="192">
        <v>20</v>
      </c>
      <c r="W29" s="79">
        <v>20</v>
      </c>
      <c r="X29" s="73">
        <v>1</v>
      </c>
      <c r="Y29" s="7">
        <v>0.18948724750824272</v>
      </c>
      <c r="Z29" s="192">
        <v>34</v>
      </c>
      <c r="AA29" s="79">
        <v>31</v>
      </c>
      <c r="AB29" s="66">
        <v>21059.616180000001</v>
      </c>
      <c r="AC29" s="194">
        <v>3990.5287035282527</v>
      </c>
      <c r="AD29" s="192">
        <v>7</v>
      </c>
      <c r="AE29" s="192">
        <v>12</v>
      </c>
      <c r="AF29" s="37">
        <v>13</v>
      </c>
      <c r="AG29" s="194">
        <v>2.4633342176071551</v>
      </c>
      <c r="AH29" s="72">
        <v>39</v>
      </c>
      <c r="AI29" s="72">
        <v>37</v>
      </c>
      <c r="AJ29" s="38">
        <v>1238.6933800000002</v>
      </c>
      <c r="AK29" s="8">
        <v>234.71659908288177</v>
      </c>
      <c r="AL29" s="52">
        <v>29</v>
      </c>
      <c r="AM29" s="85">
        <v>28</v>
      </c>
      <c r="AN29" s="191">
        <v>241</v>
      </c>
      <c r="AO29" s="79">
        <v>245</v>
      </c>
      <c r="AP29" s="97">
        <v>28</v>
      </c>
      <c r="AQ29" s="62">
        <v>28</v>
      </c>
      <c r="AS29" s="10"/>
    </row>
    <row r="30" spans="1:45" x14ac:dyDescent="0.25">
      <c r="A30" s="191">
        <v>21</v>
      </c>
      <c r="B30" s="6" t="s">
        <v>30</v>
      </c>
      <c r="C30" s="94">
        <v>165592</v>
      </c>
      <c r="D30" s="73">
        <v>86</v>
      </c>
      <c r="E30" s="9">
        <v>5.1934876080970094</v>
      </c>
      <c r="F30" s="192">
        <v>38</v>
      </c>
      <c r="G30" s="79">
        <v>39</v>
      </c>
      <c r="H30" s="24">
        <v>3059029.4369999999</v>
      </c>
      <c r="I30" s="194">
        <v>184732.92411469153</v>
      </c>
      <c r="J30" s="192">
        <v>10</v>
      </c>
      <c r="K30" s="78">
        <v>10</v>
      </c>
      <c r="L30" s="24">
        <v>131076.94710999995</v>
      </c>
      <c r="M30" s="194">
        <v>7915.6569828252541</v>
      </c>
      <c r="N30" s="192">
        <v>39</v>
      </c>
      <c r="O30" s="79">
        <v>40</v>
      </c>
      <c r="P30" s="66">
        <v>2876302.1626499998</v>
      </c>
      <c r="Q30" s="194">
        <v>173698.13533564421</v>
      </c>
      <c r="R30" s="192">
        <v>3</v>
      </c>
      <c r="S30" s="78">
        <v>3</v>
      </c>
      <c r="T30" s="24">
        <v>51650.081339999997</v>
      </c>
      <c r="U30" s="194">
        <v>3119.1169464708441</v>
      </c>
      <c r="V30" s="192">
        <v>30</v>
      </c>
      <c r="W30" s="79">
        <v>31</v>
      </c>
      <c r="X30" s="73">
        <v>11</v>
      </c>
      <c r="Y30" s="9">
        <v>0.66428329871008263</v>
      </c>
      <c r="Z30" s="192">
        <v>14</v>
      </c>
      <c r="AA30" s="79">
        <v>26</v>
      </c>
      <c r="AB30" s="66">
        <v>31806.376780000002</v>
      </c>
      <c r="AC30" s="194">
        <v>1920.7677170394707</v>
      </c>
      <c r="AD30" s="192">
        <v>11</v>
      </c>
      <c r="AE30" s="192">
        <v>11</v>
      </c>
      <c r="AF30" s="37">
        <v>242</v>
      </c>
      <c r="AG30" s="194">
        <v>14.614232571621818</v>
      </c>
      <c r="AH30" s="72">
        <v>12</v>
      </c>
      <c r="AI30" s="72">
        <v>10</v>
      </c>
      <c r="AJ30" s="38">
        <v>174769.09201999998</v>
      </c>
      <c r="AK30" s="8">
        <v>10554.198996328323</v>
      </c>
      <c r="AL30" s="52">
        <v>7</v>
      </c>
      <c r="AM30" s="85">
        <v>7</v>
      </c>
      <c r="AN30" s="191">
        <v>164</v>
      </c>
      <c r="AO30" s="79">
        <v>177</v>
      </c>
      <c r="AP30" s="97">
        <v>12</v>
      </c>
      <c r="AQ30" s="62">
        <v>17</v>
      </c>
      <c r="AS30" s="10"/>
    </row>
    <row r="31" spans="1:45" x14ac:dyDescent="0.25">
      <c r="A31" s="191">
        <v>22</v>
      </c>
      <c r="B31" s="6" t="s">
        <v>31</v>
      </c>
      <c r="C31" s="94">
        <v>13089</v>
      </c>
      <c r="D31" s="24">
        <v>8</v>
      </c>
      <c r="E31" s="9">
        <v>6.1120024448009787</v>
      </c>
      <c r="F31" s="192">
        <v>32</v>
      </c>
      <c r="G31" s="79">
        <v>26</v>
      </c>
      <c r="H31" s="24">
        <v>37880.225409999999</v>
      </c>
      <c r="I31" s="194">
        <v>28940.503789441515</v>
      </c>
      <c r="J31" s="192">
        <v>36</v>
      </c>
      <c r="K31" s="78">
        <v>31</v>
      </c>
      <c r="L31" s="24">
        <v>25951.257719999998</v>
      </c>
      <c r="M31" s="194">
        <v>19826.768828787528</v>
      </c>
      <c r="N31" s="192">
        <v>35</v>
      </c>
      <c r="O31" s="79">
        <v>29</v>
      </c>
      <c r="P31" s="66">
        <v>708.34699999999998</v>
      </c>
      <c r="Q31" s="194">
        <v>541.17732447092976</v>
      </c>
      <c r="R31" s="192">
        <v>34</v>
      </c>
      <c r="S31" s="78">
        <v>34</v>
      </c>
      <c r="T31" s="24">
        <v>11220.62069</v>
      </c>
      <c r="U31" s="194">
        <v>8572.5576361830554</v>
      </c>
      <c r="V31" s="192">
        <v>12</v>
      </c>
      <c r="W31" s="79">
        <v>11</v>
      </c>
      <c r="X31" s="24">
        <v>0</v>
      </c>
      <c r="Y31" s="9">
        <v>0</v>
      </c>
      <c r="Z31" s="192" t="s">
        <v>83</v>
      </c>
      <c r="AA31" s="79" t="s">
        <v>72</v>
      </c>
      <c r="AB31" s="66">
        <v>0</v>
      </c>
      <c r="AC31" s="194">
        <v>0</v>
      </c>
      <c r="AD31" s="192" t="s">
        <v>83</v>
      </c>
      <c r="AE31" s="192" t="s">
        <v>72</v>
      </c>
      <c r="AF31" s="37">
        <v>40</v>
      </c>
      <c r="AG31" s="194">
        <v>30.56001222400489</v>
      </c>
      <c r="AH31" s="72">
        <v>5</v>
      </c>
      <c r="AI31" s="72">
        <v>5</v>
      </c>
      <c r="AJ31" s="38">
        <v>198.07999999999998</v>
      </c>
      <c r="AK31" s="8">
        <v>151.33318053327221</v>
      </c>
      <c r="AL31" s="52">
        <v>32</v>
      </c>
      <c r="AM31" s="85">
        <v>33</v>
      </c>
      <c r="AN31" s="191">
        <v>276</v>
      </c>
      <c r="AO31" s="79">
        <v>259</v>
      </c>
      <c r="AP31" s="97">
        <v>37</v>
      </c>
      <c r="AQ31" s="62">
        <v>32</v>
      </c>
      <c r="AS31" s="10"/>
    </row>
    <row r="32" spans="1:45" x14ac:dyDescent="0.25">
      <c r="A32" s="191">
        <v>23</v>
      </c>
      <c r="B32" s="6" t="s">
        <v>32</v>
      </c>
      <c r="C32" s="94">
        <v>14557</v>
      </c>
      <c r="D32" s="24">
        <v>8</v>
      </c>
      <c r="E32" s="9">
        <v>5.4956378374665107</v>
      </c>
      <c r="F32" s="192">
        <v>34</v>
      </c>
      <c r="G32" s="79">
        <v>32</v>
      </c>
      <c r="H32" s="24">
        <v>20154.439859999999</v>
      </c>
      <c r="I32" s="194">
        <v>13845.187785944905</v>
      </c>
      <c r="J32" s="192">
        <v>44</v>
      </c>
      <c r="K32" s="78">
        <v>44</v>
      </c>
      <c r="L32" s="24">
        <v>9123.96263</v>
      </c>
      <c r="M32" s="194">
        <v>6267.7492821323076</v>
      </c>
      <c r="N32" s="192">
        <v>42</v>
      </c>
      <c r="O32" s="79">
        <v>44</v>
      </c>
      <c r="P32" s="66">
        <v>0</v>
      </c>
      <c r="Q32" s="194">
        <v>0</v>
      </c>
      <c r="R32" s="192" t="s">
        <v>71</v>
      </c>
      <c r="S32" s="78" t="s">
        <v>71</v>
      </c>
      <c r="T32" s="24">
        <v>11030.47723</v>
      </c>
      <c r="U32" s="194">
        <v>7577.4385038125993</v>
      </c>
      <c r="V32" s="192">
        <v>17</v>
      </c>
      <c r="W32" s="79">
        <v>19</v>
      </c>
      <c r="X32" s="24">
        <v>1</v>
      </c>
      <c r="Y32" s="9">
        <v>0.68695472968331384</v>
      </c>
      <c r="Z32" s="192">
        <v>12</v>
      </c>
      <c r="AA32" s="79">
        <v>11</v>
      </c>
      <c r="AB32" s="66">
        <v>210.28100000000001</v>
      </c>
      <c r="AC32" s="194">
        <v>144.45352751253694</v>
      </c>
      <c r="AD32" s="192">
        <v>28</v>
      </c>
      <c r="AE32" s="192">
        <v>26</v>
      </c>
      <c r="AF32" s="37">
        <v>4</v>
      </c>
      <c r="AG32" s="194">
        <v>2.7478189187332553</v>
      </c>
      <c r="AH32" s="72">
        <v>36</v>
      </c>
      <c r="AI32" s="72">
        <v>38</v>
      </c>
      <c r="AJ32" s="38">
        <v>12.21</v>
      </c>
      <c r="AK32" s="8">
        <v>8.3877172494332619</v>
      </c>
      <c r="AL32" s="52">
        <v>41</v>
      </c>
      <c r="AM32" s="85">
        <v>40</v>
      </c>
      <c r="AN32" s="191">
        <v>299</v>
      </c>
      <c r="AO32" s="79">
        <v>299</v>
      </c>
      <c r="AP32" s="97">
        <v>43</v>
      </c>
      <c r="AQ32" s="62">
        <v>43</v>
      </c>
      <c r="AS32" s="10"/>
    </row>
    <row r="33" spans="1:45" x14ac:dyDescent="0.25">
      <c r="A33" s="191">
        <v>24</v>
      </c>
      <c r="B33" s="6" t="s">
        <v>33</v>
      </c>
      <c r="C33" s="94">
        <v>50648</v>
      </c>
      <c r="D33" s="73">
        <v>47</v>
      </c>
      <c r="E33" s="9">
        <v>9.2797346390775548</v>
      </c>
      <c r="F33" s="192">
        <v>14</v>
      </c>
      <c r="G33" s="79">
        <v>8</v>
      </c>
      <c r="H33" s="24">
        <v>246070.19339999999</v>
      </c>
      <c r="I33" s="194">
        <v>48584.385049755168</v>
      </c>
      <c r="J33" s="192">
        <v>30</v>
      </c>
      <c r="K33" s="78">
        <v>28</v>
      </c>
      <c r="L33" s="24">
        <v>185773.71921999994</v>
      </c>
      <c r="M33" s="194">
        <v>36679.379090980874</v>
      </c>
      <c r="N33" s="192">
        <v>25</v>
      </c>
      <c r="O33" s="79">
        <v>25</v>
      </c>
      <c r="P33" s="66">
        <v>7301.2560000000003</v>
      </c>
      <c r="Q33" s="194">
        <v>1441.5684725951667</v>
      </c>
      <c r="R33" s="192">
        <v>29</v>
      </c>
      <c r="S33" s="78">
        <v>32</v>
      </c>
      <c r="T33" s="24">
        <v>52995.218179999989</v>
      </c>
      <c r="U33" s="194">
        <v>10463.437486179117</v>
      </c>
      <c r="V33" s="192">
        <v>10</v>
      </c>
      <c r="W33" s="79">
        <v>10</v>
      </c>
      <c r="X33" s="73">
        <v>7</v>
      </c>
      <c r="Y33" s="9">
        <v>1.382088137734955</v>
      </c>
      <c r="Z33" s="192">
        <v>2</v>
      </c>
      <c r="AA33" s="79">
        <v>2</v>
      </c>
      <c r="AB33" s="66">
        <v>1008.5985900000001</v>
      </c>
      <c r="AC33" s="194">
        <v>199.13887813931447</v>
      </c>
      <c r="AD33" s="192">
        <v>25</v>
      </c>
      <c r="AE33" s="192">
        <v>23</v>
      </c>
      <c r="AF33" s="37">
        <v>68</v>
      </c>
      <c r="AG33" s="194">
        <v>13.425999052282421</v>
      </c>
      <c r="AH33" s="72">
        <v>13</v>
      </c>
      <c r="AI33" s="72">
        <v>12</v>
      </c>
      <c r="AJ33" s="38">
        <v>3043.1335099999997</v>
      </c>
      <c r="AK33" s="8">
        <v>600.83981795924808</v>
      </c>
      <c r="AL33" s="52">
        <v>24</v>
      </c>
      <c r="AM33" s="85">
        <v>24</v>
      </c>
      <c r="AN33" s="191">
        <v>172</v>
      </c>
      <c r="AO33" s="79">
        <v>164</v>
      </c>
      <c r="AP33" s="97">
        <v>16</v>
      </c>
      <c r="AQ33" s="62">
        <v>14</v>
      </c>
      <c r="AS33" s="10"/>
    </row>
    <row r="34" spans="1:45" x14ac:dyDescent="0.25">
      <c r="A34" s="191">
        <v>25</v>
      </c>
      <c r="B34" s="6" t="s">
        <v>34</v>
      </c>
      <c r="C34" s="94">
        <v>50904</v>
      </c>
      <c r="D34" s="24">
        <v>49</v>
      </c>
      <c r="E34" s="9">
        <v>9.625962596259626</v>
      </c>
      <c r="F34" s="192">
        <v>10</v>
      </c>
      <c r="G34" s="79">
        <v>9</v>
      </c>
      <c r="H34" s="24">
        <v>672889.47210999986</v>
      </c>
      <c r="I34" s="194">
        <v>132187.93652954578</v>
      </c>
      <c r="J34" s="192">
        <v>13</v>
      </c>
      <c r="K34" s="78">
        <v>13</v>
      </c>
      <c r="L34" s="24">
        <v>477776.31471000006</v>
      </c>
      <c r="M34" s="194">
        <v>93858.304791372007</v>
      </c>
      <c r="N34" s="192">
        <v>11</v>
      </c>
      <c r="O34" s="79">
        <v>11</v>
      </c>
      <c r="P34" s="66">
        <v>158889.39215999999</v>
      </c>
      <c r="Q34" s="194">
        <v>31213.537670909947</v>
      </c>
      <c r="R34" s="192">
        <v>15</v>
      </c>
      <c r="S34" s="78">
        <v>15</v>
      </c>
      <c r="T34" s="24">
        <v>36223.765240000001</v>
      </c>
      <c r="U34" s="194">
        <v>7116.0940672638699</v>
      </c>
      <c r="V34" s="192">
        <v>19</v>
      </c>
      <c r="W34" s="79">
        <v>21</v>
      </c>
      <c r="X34" s="24">
        <v>5</v>
      </c>
      <c r="Y34" s="9">
        <v>0.98224108125098231</v>
      </c>
      <c r="Z34" s="192">
        <v>5</v>
      </c>
      <c r="AA34" s="79">
        <v>5</v>
      </c>
      <c r="AB34" s="66">
        <v>13620.58828</v>
      </c>
      <c r="AC34" s="194">
        <v>2675.7402718843314</v>
      </c>
      <c r="AD34" s="192">
        <v>9</v>
      </c>
      <c r="AE34" s="192">
        <v>6</v>
      </c>
      <c r="AF34" s="37">
        <v>248</v>
      </c>
      <c r="AG34" s="194">
        <v>48.71915763004872</v>
      </c>
      <c r="AH34" s="72">
        <v>2</v>
      </c>
      <c r="AI34" s="72">
        <v>2</v>
      </c>
      <c r="AJ34" s="38">
        <v>1264727.3275385122</v>
      </c>
      <c r="AK34" s="8">
        <v>248453.42753781867</v>
      </c>
      <c r="AL34" s="52">
        <v>2</v>
      </c>
      <c r="AM34" s="85">
        <v>2</v>
      </c>
      <c r="AN34" s="191">
        <v>86</v>
      </c>
      <c r="AO34" s="79">
        <v>84</v>
      </c>
      <c r="AP34" s="97">
        <v>3</v>
      </c>
      <c r="AQ34" s="62">
        <v>3</v>
      </c>
      <c r="AS34" s="10"/>
    </row>
    <row r="35" spans="1:45" x14ac:dyDescent="0.25">
      <c r="A35" s="191">
        <v>26</v>
      </c>
      <c r="B35" s="6" t="s">
        <v>35</v>
      </c>
      <c r="C35" s="94">
        <v>80233</v>
      </c>
      <c r="D35" s="73">
        <v>55</v>
      </c>
      <c r="E35" s="9">
        <v>6.8550347114030385</v>
      </c>
      <c r="F35" s="192">
        <v>24</v>
      </c>
      <c r="G35" s="79">
        <v>27</v>
      </c>
      <c r="H35" s="24">
        <v>599667.97766999993</v>
      </c>
      <c r="I35" s="194">
        <v>74740.814586267486</v>
      </c>
      <c r="J35" s="192">
        <v>24</v>
      </c>
      <c r="K35" s="78">
        <v>24</v>
      </c>
      <c r="L35" s="24">
        <v>496191.50705999992</v>
      </c>
      <c r="M35" s="194">
        <v>61843.818261812463</v>
      </c>
      <c r="N35" s="192">
        <v>16</v>
      </c>
      <c r="O35" s="79">
        <v>16</v>
      </c>
      <c r="P35" s="66">
        <v>41225.8439</v>
      </c>
      <c r="Q35" s="194">
        <v>5138.2652898433316</v>
      </c>
      <c r="R35" s="192">
        <v>25</v>
      </c>
      <c r="S35" s="78">
        <v>25</v>
      </c>
      <c r="T35" s="24">
        <v>62250.626710000004</v>
      </c>
      <c r="U35" s="194">
        <v>7758.7310346116947</v>
      </c>
      <c r="V35" s="192">
        <v>16</v>
      </c>
      <c r="W35" s="79">
        <v>15</v>
      </c>
      <c r="X35" s="73">
        <v>4</v>
      </c>
      <c r="Y35" s="7">
        <v>0.49854797901113007</v>
      </c>
      <c r="Z35" s="192">
        <v>26</v>
      </c>
      <c r="AA35" s="79">
        <v>22</v>
      </c>
      <c r="AB35" s="66">
        <v>1539.9750200000001</v>
      </c>
      <c r="AC35" s="194">
        <v>191.93785848715618</v>
      </c>
      <c r="AD35" s="192">
        <v>26</v>
      </c>
      <c r="AE35" s="192">
        <v>24</v>
      </c>
      <c r="AF35" s="37">
        <v>253</v>
      </c>
      <c r="AG35" s="194">
        <v>31.533159672453976</v>
      </c>
      <c r="AH35" s="72">
        <v>4</v>
      </c>
      <c r="AI35" s="72">
        <v>4</v>
      </c>
      <c r="AJ35" s="38">
        <v>39382.698190000003</v>
      </c>
      <c r="AK35" s="8">
        <v>4908.5411476574482</v>
      </c>
      <c r="AL35" s="52">
        <v>12</v>
      </c>
      <c r="AM35" s="85">
        <v>10</v>
      </c>
      <c r="AN35" s="191">
        <v>173</v>
      </c>
      <c r="AO35" s="79">
        <v>167</v>
      </c>
      <c r="AP35" s="97">
        <v>17</v>
      </c>
      <c r="AQ35" s="62">
        <v>16</v>
      </c>
      <c r="AS35" s="10"/>
    </row>
    <row r="36" spans="1:45" x14ac:dyDescent="0.25">
      <c r="A36" s="191">
        <v>27</v>
      </c>
      <c r="B36" s="6" t="s">
        <v>36</v>
      </c>
      <c r="C36" s="94">
        <v>41158</v>
      </c>
      <c r="D36" s="24">
        <v>13</v>
      </c>
      <c r="E36" s="9">
        <v>3.1585596967782688</v>
      </c>
      <c r="F36" s="192">
        <v>43</v>
      </c>
      <c r="G36" s="79">
        <v>43</v>
      </c>
      <c r="H36" s="24">
        <v>214920.25573000006</v>
      </c>
      <c r="I36" s="194">
        <v>52218.342905389007</v>
      </c>
      <c r="J36" s="192">
        <v>28</v>
      </c>
      <c r="K36" s="78">
        <v>29</v>
      </c>
      <c r="L36" s="24">
        <v>195677.91037999999</v>
      </c>
      <c r="M36" s="194">
        <v>47543.104713542925</v>
      </c>
      <c r="N36" s="192">
        <v>21</v>
      </c>
      <c r="O36" s="79">
        <v>22</v>
      </c>
      <c r="P36" s="66">
        <v>15622.85867</v>
      </c>
      <c r="Q36" s="194">
        <v>3795.8255187326886</v>
      </c>
      <c r="R36" s="192">
        <v>27</v>
      </c>
      <c r="S36" s="78">
        <v>26</v>
      </c>
      <c r="T36" s="24">
        <v>3619.1498500000002</v>
      </c>
      <c r="U36" s="194">
        <v>879.33083483162454</v>
      </c>
      <c r="V36" s="192">
        <v>41</v>
      </c>
      <c r="W36" s="79">
        <v>41</v>
      </c>
      <c r="X36" s="24">
        <v>1</v>
      </c>
      <c r="Y36" s="7">
        <v>0.24296613052140531</v>
      </c>
      <c r="Z36" s="192">
        <v>32</v>
      </c>
      <c r="AA36" s="79">
        <v>30</v>
      </c>
      <c r="AB36" s="66">
        <v>3360.04052</v>
      </c>
      <c r="AC36" s="194">
        <v>816.37604353953066</v>
      </c>
      <c r="AD36" s="192">
        <v>19</v>
      </c>
      <c r="AE36" s="192">
        <v>31</v>
      </c>
      <c r="AF36" s="37">
        <v>11</v>
      </c>
      <c r="AG36" s="194">
        <v>2.6726274357354582</v>
      </c>
      <c r="AH36" s="72">
        <v>37</v>
      </c>
      <c r="AI36" s="72">
        <v>34</v>
      </c>
      <c r="AJ36" s="38">
        <v>4273.3425100000004</v>
      </c>
      <c r="AK36" s="8">
        <v>1038.27749404733</v>
      </c>
      <c r="AL36" s="52">
        <v>21</v>
      </c>
      <c r="AM36" s="85">
        <v>21</v>
      </c>
      <c r="AN36" s="191">
        <v>269</v>
      </c>
      <c r="AO36" s="79">
        <v>277</v>
      </c>
      <c r="AP36" s="97">
        <v>35</v>
      </c>
      <c r="AQ36" s="62">
        <v>38</v>
      </c>
      <c r="AS36" s="10"/>
    </row>
    <row r="37" spans="1:45" x14ac:dyDescent="0.25">
      <c r="A37" s="191">
        <v>28</v>
      </c>
      <c r="B37" s="6" t="s">
        <v>37</v>
      </c>
      <c r="C37" s="94">
        <v>29671</v>
      </c>
      <c r="D37" s="73">
        <v>14</v>
      </c>
      <c r="E37" s="9">
        <v>4.7184119173603856</v>
      </c>
      <c r="F37" s="192">
        <v>40</v>
      </c>
      <c r="G37" s="79">
        <v>40</v>
      </c>
      <c r="H37" s="24">
        <v>58432.568359999997</v>
      </c>
      <c r="I37" s="194">
        <v>19693.494779414243</v>
      </c>
      <c r="J37" s="192">
        <v>41</v>
      </c>
      <c r="K37" s="78">
        <v>40</v>
      </c>
      <c r="L37" s="24">
        <v>18622.058579999997</v>
      </c>
      <c r="M37" s="194">
        <v>6276.1816521182291</v>
      </c>
      <c r="N37" s="192">
        <v>41</v>
      </c>
      <c r="O37" s="79">
        <v>43</v>
      </c>
      <c r="P37" s="66">
        <v>31076.565999999999</v>
      </c>
      <c r="Q37" s="194">
        <v>10473.717097502611</v>
      </c>
      <c r="R37" s="192">
        <v>21</v>
      </c>
      <c r="S37" s="78">
        <v>21</v>
      </c>
      <c r="T37" s="24">
        <v>8733.5184599999993</v>
      </c>
      <c r="U37" s="194">
        <v>2943.4526844393517</v>
      </c>
      <c r="V37" s="192">
        <v>32</v>
      </c>
      <c r="W37" s="79">
        <v>29</v>
      </c>
      <c r="X37" s="73">
        <v>2</v>
      </c>
      <c r="Y37" s="9">
        <v>0.67405884533719795</v>
      </c>
      <c r="Z37" s="192">
        <v>13</v>
      </c>
      <c r="AA37" s="79">
        <v>12</v>
      </c>
      <c r="AB37" s="66">
        <v>8893.6238799999992</v>
      </c>
      <c r="AC37" s="194">
        <v>2997.4129217080649</v>
      </c>
      <c r="AD37" s="192">
        <v>8</v>
      </c>
      <c r="AE37" s="192">
        <v>8</v>
      </c>
      <c r="AF37" s="37">
        <v>158</v>
      </c>
      <c r="AG37" s="194">
        <v>53.250648781638638</v>
      </c>
      <c r="AH37" s="72">
        <v>1</v>
      </c>
      <c r="AI37" s="72">
        <v>1</v>
      </c>
      <c r="AJ37" s="38">
        <v>18715.129720000001</v>
      </c>
      <c r="AK37" s="8">
        <v>6307.5493646995383</v>
      </c>
      <c r="AL37" s="52">
        <v>9</v>
      </c>
      <c r="AM37" s="85">
        <v>9</v>
      </c>
      <c r="AN37" s="191">
        <v>206</v>
      </c>
      <c r="AO37" s="79">
        <v>203</v>
      </c>
      <c r="AP37" s="97">
        <v>19</v>
      </c>
      <c r="AQ37" s="62">
        <v>18</v>
      </c>
      <c r="AS37" s="10"/>
    </row>
    <row r="38" spans="1:45" x14ac:dyDescent="0.25">
      <c r="A38" s="191">
        <v>29</v>
      </c>
      <c r="B38" s="6" t="s">
        <v>38</v>
      </c>
      <c r="C38" s="94">
        <v>27345</v>
      </c>
      <c r="D38" s="73">
        <v>20</v>
      </c>
      <c r="E38" s="9">
        <v>7.3139513622234409</v>
      </c>
      <c r="F38" s="192">
        <v>21</v>
      </c>
      <c r="G38" s="79">
        <v>19</v>
      </c>
      <c r="H38" s="24">
        <v>220645.62322000001</v>
      </c>
      <c r="I38" s="194">
        <v>80689.567825927952</v>
      </c>
      <c r="J38" s="192">
        <v>23</v>
      </c>
      <c r="K38" s="78">
        <v>20</v>
      </c>
      <c r="L38" s="24">
        <v>98736.260970000003</v>
      </c>
      <c r="M38" s="194">
        <v>36107.610521119037</v>
      </c>
      <c r="N38" s="192">
        <v>27</v>
      </c>
      <c r="O38" s="79">
        <v>23</v>
      </c>
      <c r="P38" s="66">
        <v>108260.57646999999</v>
      </c>
      <c r="Q38" s="194">
        <v>39590.629537392575</v>
      </c>
      <c r="R38" s="192">
        <v>12</v>
      </c>
      <c r="S38" s="78">
        <v>11</v>
      </c>
      <c r="T38" s="24">
        <v>13648.78578</v>
      </c>
      <c r="U38" s="194">
        <v>4991.3277674163473</v>
      </c>
      <c r="V38" s="192">
        <v>24</v>
      </c>
      <c r="W38" s="79">
        <v>24</v>
      </c>
      <c r="X38" s="73">
        <v>2</v>
      </c>
      <c r="Y38" s="9">
        <v>0.7313951362223442</v>
      </c>
      <c r="Z38" s="192">
        <v>9</v>
      </c>
      <c r="AA38" s="79">
        <v>8</v>
      </c>
      <c r="AB38" s="66">
        <v>1496.4793999999999</v>
      </c>
      <c r="AC38" s="194">
        <v>547.2588773084658</v>
      </c>
      <c r="AD38" s="192">
        <v>20</v>
      </c>
      <c r="AE38" s="192">
        <v>15</v>
      </c>
      <c r="AF38" s="37">
        <v>34</v>
      </c>
      <c r="AG38" s="194">
        <v>12.433717315779852</v>
      </c>
      <c r="AH38" s="72">
        <v>15</v>
      </c>
      <c r="AI38" s="72">
        <v>14</v>
      </c>
      <c r="AJ38" s="38">
        <v>5885.7165199999999</v>
      </c>
      <c r="AK38" s="8">
        <v>2152.3922179557508</v>
      </c>
      <c r="AL38" s="52">
        <v>17</v>
      </c>
      <c r="AM38" s="85">
        <v>17</v>
      </c>
      <c r="AN38" s="191">
        <v>168</v>
      </c>
      <c r="AO38" s="79">
        <v>151</v>
      </c>
      <c r="AP38" s="97">
        <v>15</v>
      </c>
      <c r="AQ38" s="62">
        <v>9</v>
      </c>
      <c r="AS38" s="10"/>
    </row>
    <row r="39" spans="1:45" x14ac:dyDescent="0.25">
      <c r="A39" s="191">
        <v>30</v>
      </c>
      <c r="B39" s="6" t="s">
        <v>39</v>
      </c>
      <c r="C39" s="94">
        <v>19098</v>
      </c>
      <c r="D39" s="73">
        <v>5</v>
      </c>
      <c r="E39" s="9">
        <v>2.6180751911194888</v>
      </c>
      <c r="F39" s="192">
        <v>45</v>
      </c>
      <c r="G39" s="79">
        <v>45</v>
      </c>
      <c r="H39" s="24">
        <v>168545.32929000002</v>
      </c>
      <c r="I39" s="194">
        <v>88252.869038642792</v>
      </c>
      <c r="J39" s="192">
        <v>20</v>
      </c>
      <c r="K39" s="78">
        <v>23</v>
      </c>
      <c r="L39" s="24">
        <v>88826.913710000008</v>
      </c>
      <c r="M39" s="194">
        <v>46511.107817572527</v>
      </c>
      <c r="N39" s="192">
        <v>23</v>
      </c>
      <c r="O39" s="79">
        <v>27</v>
      </c>
      <c r="P39" s="66">
        <v>66534</v>
      </c>
      <c r="Q39" s="194">
        <v>34838.202953188818</v>
      </c>
      <c r="R39" s="192">
        <v>13</v>
      </c>
      <c r="S39" s="78">
        <v>12</v>
      </c>
      <c r="T39" s="24">
        <v>13184.415580000001</v>
      </c>
      <c r="U39" s="194">
        <v>6903.5582678814544</v>
      </c>
      <c r="V39" s="192">
        <v>21</v>
      </c>
      <c r="W39" s="79">
        <v>17</v>
      </c>
      <c r="X39" s="73">
        <v>0</v>
      </c>
      <c r="Y39" s="9">
        <v>0</v>
      </c>
      <c r="Z39" s="192" t="s">
        <v>83</v>
      </c>
      <c r="AA39" s="79" t="s">
        <v>72</v>
      </c>
      <c r="AB39" s="66">
        <v>0</v>
      </c>
      <c r="AC39" s="194">
        <v>0</v>
      </c>
      <c r="AD39" s="192" t="s">
        <v>83</v>
      </c>
      <c r="AE39" s="192" t="s">
        <v>72</v>
      </c>
      <c r="AF39" s="37">
        <v>2</v>
      </c>
      <c r="AG39" s="194">
        <v>1.0472300764477958</v>
      </c>
      <c r="AH39" s="72">
        <v>42</v>
      </c>
      <c r="AI39" s="72">
        <v>41</v>
      </c>
      <c r="AJ39" s="38">
        <v>914.56700000000001</v>
      </c>
      <c r="AK39" s="8">
        <v>478.88103466331552</v>
      </c>
      <c r="AL39" s="52">
        <v>26</v>
      </c>
      <c r="AM39" s="85">
        <v>26</v>
      </c>
      <c r="AN39" s="191">
        <v>280</v>
      </c>
      <c r="AO39" s="79">
        <v>281</v>
      </c>
      <c r="AP39" s="97">
        <v>39</v>
      </c>
      <c r="AQ39" s="62">
        <v>40</v>
      </c>
      <c r="AS39" s="10"/>
    </row>
    <row r="40" spans="1:45" x14ac:dyDescent="0.25">
      <c r="A40" s="191">
        <v>31</v>
      </c>
      <c r="B40" s="6" t="s">
        <v>40</v>
      </c>
      <c r="C40" s="94">
        <v>276037</v>
      </c>
      <c r="D40" s="24">
        <v>146</v>
      </c>
      <c r="E40" s="9">
        <v>5.2891460202798903</v>
      </c>
      <c r="F40" s="192">
        <v>36</v>
      </c>
      <c r="G40" s="79">
        <v>35</v>
      </c>
      <c r="H40" s="24">
        <v>1123638.7811799999</v>
      </c>
      <c r="I40" s="194">
        <v>40706.093066509202</v>
      </c>
      <c r="J40" s="192">
        <v>31</v>
      </c>
      <c r="K40" s="78">
        <v>32</v>
      </c>
      <c r="L40" s="24">
        <v>743334.84158000012</v>
      </c>
      <c r="M40" s="194">
        <v>26928.811774508493</v>
      </c>
      <c r="N40" s="192">
        <v>29</v>
      </c>
      <c r="O40" s="79">
        <v>32</v>
      </c>
      <c r="P40" s="66">
        <v>297950.72459</v>
      </c>
      <c r="Q40" s="194">
        <v>10793.869104141835</v>
      </c>
      <c r="R40" s="192">
        <v>20</v>
      </c>
      <c r="S40" s="78">
        <v>23</v>
      </c>
      <c r="T40" s="24">
        <v>82353.215009999985</v>
      </c>
      <c r="U40" s="194">
        <v>2983.412187858873</v>
      </c>
      <c r="V40" s="192">
        <v>31</v>
      </c>
      <c r="W40" s="79">
        <v>32</v>
      </c>
      <c r="X40" s="24">
        <v>9</v>
      </c>
      <c r="Y40" s="7">
        <v>0.32604324782547267</v>
      </c>
      <c r="Z40" s="192">
        <v>30</v>
      </c>
      <c r="AA40" s="79">
        <v>27</v>
      </c>
      <c r="AB40" s="66">
        <v>30349.948939999998</v>
      </c>
      <c r="AC40" s="194">
        <v>1099.48843597054</v>
      </c>
      <c r="AD40" s="192">
        <v>17</v>
      </c>
      <c r="AE40" s="192">
        <v>18</v>
      </c>
      <c r="AF40" s="37">
        <v>212</v>
      </c>
      <c r="AG40" s="194">
        <v>7.6801298376666889</v>
      </c>
      <c r="AH40" s="72">
        <v>19</v>
      </c>
      <c r="AI40" s="72">
        <v>22</v>
      </c>
      <c r="AJ40" s="38">
        <v>167350.19353999998</v>
      </c>
      <c r="AK40" s="8">
        <v>6062.6000695558923</v>
      </c>
      <c r="AL40" s="52">
        <v>10</v>
      </c>
      <c r="AM40" s="85">
        <v>11</v>
      </c>
      <c r="AN40" s="191">
        <v>223</v>
      </c>
      <c r="AO40" s="79">
        <v>232</v>
      </c>
      <c r="AP40" s="97">
        <v>26</v>
      </c>
      <c r="AQ40" s="62">
        <v>24</v>
      </c>
      <c r="AS40" s="10"/>
    </row>
    <row r="41" spans="1:45" x14ac:dyDescent="0.25">
      <c r="A41" s="191">
        <v>32</v>
      </c>
      <c r="B41" s="6" t="s">
        <v>41</v>
      </c>
      <c r="C41" s="94">
        <v>12469</v>
      </c>
      <c r="D41" s="24">
        <v>5</v>
      </c>
      <c r="E41" s="9">
        <v>4.0099446627636537</v>
      </c>
      <c r="F41" s="192">
        <v>41</v>
      </c>
      <c r="G41" s="79">
        <v>41</v>
      </c>
      <c r="H41" s="24">
        <v>32842.51</v>
      </c>
      <c r="I41" s="194">
        <v>26339.32953725239</v>
      </c>
      <c r="J41" s="192">
        <v>38</v>
      </c>
      <c r="K41" s="78">
        <v>33</v>
      </c>
      <c r="L41" s="24">
        <v>7631.7470000000003</v>
      </c>
      <c r="M41" s="194">
        <v>6120.5766300425057</v>
      </c>
      <c r="N41" s="192">
        <v>44</v>
      </c>
      <c r="O41" s="79">
        <v>41</v>
      </c>
      <c r="P41" s="66">
        <v>0</v>
      </c>
      <c r="Q41" s="194">
        <v>0</v>
      </c>
      <c r="R41" s="192" t="s">
        <v>71</v>
      </c>
      <c r="S41" s="78" t="s">
        <v>71</v>
      </c>
      <c r="T41" s="24">
        <v>25210.762999999999</v>
      </c>
      <c r="U41" s="194">
        <v>20218.752907209877</v>
      </c>
      <c r="V41" s="192">
        <v>2</v>
      </c>
      <c r="W41" s="79">
        <v>2</v>
      </c>
      <c r="X41" s="24">
        <v>0</v>
      </c>
      <c r="Y41" s="9">
        <v>0</v>
      </c>
      <c r="Z41" s="192" t="s">
        <v>83</v>
      </c>
      <c r="AA41" s="79" t="s">
        <v>72</v>
      </c>
      <c r="AB41" s="66">
        <v>0</v>
      </c>
      <c r="AC41" s="194">
        <v>0</v>
      </c>
      <c r="AD41" s="192" t="s">
        <v>83</v>
      </c>
      <c r="AE41" s="192" t="s">
        <v>72</v>
      </c>
      <c r="AF41" s="37">
        <v>29</v>
      </c>
      <c r="AG41" s="194">
        <v>23.257679044029192</v>
      </c>
      <c r="AH41" s="72">
        <v>9</v>
      </c>
      <c r="AI41" s="72">
        <v>9</v>
      </c>
      <c r="AJ41" s="38">
        <v>4105.8663699999997</v>
      </c>
      <c r="AK41" s="8">
        <v>3292.8593872804549</v>
      </c>
      <c r="AL41" s="52">
        <v>15</v>
      </c>
      <c r="AM41" s="85">
        <v>18</v>
      </c>
      <c r="AN41" s="191">
        <v>284</v>
      </c>
      <c r="AO41" s="79">
        <v>279</v>
      </c>
      <c r="AP41" s="97">
        <v>40</v>
      </c>
      <c r="AQ41" s="62">
        <v>39</v>
      </c>
      <c r="AS41" s="10"/>
    </row>
    <row r="42" spans="1:45" x14ac:dyDescent="0.25">
      <c r="A42" s="191">
        <v>33</v>
      </c>
      <c r="B42" s="6" t="s">
        <v>42</v>
      </c>
      <c r="C42" s="94">
        <v>54416</v>
      </c>
      <c r="D42" s="24">
        <v>34</v>
      </c>
      <c r="E42" s="9">
        <v>6.2481623052043513</v>
      </c>
      <c r="F42" s="192">
        <v>29</v>
      </c>
      <c r="G42" s="79">
        <v>24</v>
      </c>
      <c r="H42" s="24">
        <v>296600.94575999997</v>
      </c>
      <c r="I42" s="194">
        <v>54506.201440752717</v>
      </c>
      <c r="J42" s="192">
        <v>27</v>
      </c>
      <c r="K42" s="78">
        <v>27</v>
      </c>
      <c r="L42" s="24">
        <v>273052.90641000005</v>
      </c>
      <c r="M42" s="194">
        <v>50178.790504631004</v>
      </c>
      <c r="N42" s="192">
        <v>19</v>
      </c>
      <c r="O42" s="79">
        <v>20</v>
      </c>
      <c r="P42" s="66">
        <v>604.52435000000003</v>
      </c>
      <c r="Q42" s="194">
        <v>111.09312518376949</v>
      </c>
      <c r="R42" s="192">
        <v>37</v>
      </c>
      <c r="S42" s="78">
        <v>37</v>
      </c>
      <c r="T42" s="24">
        <v>22943.514999999999</v>
      </c>
      <c r="U42" s="194">
        <v>4216.3178109379596</v>
      </c>
      <c r="V42" s="192">
        <v>26</v>
      </c>
      <c r="W42" s="79">
        <v>28</v>
      </c>
      <c r="X42" s="24">
        <v>0</v>
      </c>
      <c r="Y42" s="9">
        <v>0</v>
      </c>
      <c r="Z42" s="192" t="s">
        <v>83</v>
      </c>
      <c r="AA42" s="79" t="s">
        <v>72</v>
      </c>
      <c r="AB42" s="66">
        <v>0</v>
      </c>
      <c r="AC42" s="194">
        <v>0</v>
      </c>
      <c r="AD42" s="192" t="s">
        <v>83</v>
      </c>
      <c r="AE42" s="192" t="s">
        <v>72</v>
      </c>
      <c r="AF42" s="37">
        <v>25</v>
      </c>
      <c r="AG42" s="194">
        <v>4.594236989120847</v>
      </c>
      <c r="AH42" s="72">
        <v>26</v>
      </c>
      <c r="AI42" s="72">
        <v>25</v>
      </c>
      <c r="AJ42" s="38">
        <v>4325.05062</v>
      </c>
      <c r="AK42" s="8">
        <v>794.81230152896205</v>
      </c>
      <c r="AL42" s="52">
        <v>22</v>
      </c>
      <c r="AM42" s="85">
        <v>22</v>
      </c>
      <c r="AN42" s="191">
        <v>276</v>
      </c>
      <c r="AO42" s="79">
        <v>273</v>
      </c>
      <c r="AP42" s="97">
        <v>38</v>
      </c>
      <c r="AQ42" s="62">
        <v>37</v>
      </c>
      <c r="AS42" s="10"/>
    </row>
    <row r="43" spans="1:45" x14ac:dyDescent="0.25">
      <c r="A43" s="191">
        <v>34</v>
      </c>
      <c r="B43" s="6" t="s">
        <v>43</v>
      </c>
      <c r="C43" s="94">
        <v>49263</v>
      </c>
      <c r="D43" s="24">
        <v>36</v>
      </c>
      <c r="E43" s="9">
        <v>7.307715729858109</v>
      </c>
      <c r="F43" s="192">
        <v>22</v>
      </c>
      <c r="G43" s="79">
        <v>22</v>
      </c>
      <c r="H43" s="24">
        <v>469889.61728999997</v>
      </c>
      <c r="I43" s="194">
        <v>95383.88187686498</v>
      </c>
      <c r="J43" s="192">
        <v>19</v>
      </c>
      <c r="K43" s="78">
        <v>17</v>
      </c>
      <c r="L43" s="24">
        <v>193749.28693</v>
      </c>
      <c r="M43" s="194">
        <v>39329.575326309809</v>
      </c>
      <c r="N43" s="192">
        <v>24</v>
      </c>
      <c r="O43" s="79">
        <v>21</v>
      </c>
      <c r="P43" s="66">
        <v>258779.84240999995</v>
      </c>
      <c r="Q43" s="194">
        <v>52530.264581937758</v>
      </c>
      <c r="R43" s="192">
        <v>10</v>
      </c>
      <c r="S43" s="78">
        <v>7</v>
      </c>
      <c r="T43" s="24">
        <v>17360.864730000001</v>
      </c>
      <c r="U43" s="194">
        <v>3524.1184519822182</v>
      </c>
      <c r="V43" s="192">
        <v>29</v>
      </c>
      <c r="W43" s="79">
        <v>34</v>
      </c>
      <c r="X43" s="24">
        <v>4</v>
      </c>
      <c r="Y43" s="9">
        <v>0.81196841442867873</v>
      </c>
      <c r="Z43" s="192">
        <v>7</v>
      </c>
      <c r="AA43" s="79">
        <v>6</v>
      </c>
      <c r="AB43" s="66">
        <v>82941.520380000016</v>
      </c>
      <c r="AC43" s="194">
        <v>16836.473698313141</v>
      </c>
      <c r="AD43" s="192">
        <v>3</v>
      </c>
      <c r="AE43" s="192">
        <v>2</v>
      </c>
      <c r="AF43" s="37">
        <v>15</v>
      </c>
      <c r="AG43" s="194">
        <v>3.0448815541075454</v>
      </c>
      <c r="AH43" s="72">
        <v>32</v>
      </c>
      <c r="AI43" s="72">
        <v>35</v>
      </c>
      <c r="AJ43" s="38">
        <v>23344.74756</v>
      </c>
      <c r="AK43" s="8">
        <v>4738.7994153827422</v>
      </c>
      <c r="AL43" s="52">
        <v>13</v>
      </c>
      <c r="AM43" s="85">
        <v>12</v>
      </c>
      <c r="AN43" s="191">
        <v>159</v>
      </c>
      <c r="AO43" s="79">
        <v>156</v>
      </c>
      <c r="AP43" s="97">
        <v>10</v>
      </c>
      <c r="AQ43" s="62">
        <v>11</v>
      </c>
      <c r="AS43" s="10"/>
    </row>
    <row r="44" spans="1:45" x14ac:dyDescent="0.25">
      <c r="A44" s="191">
        <v>35</v>
      </c>
      <c r="B44" s="6" t="s">
        <v>44</v>
      </c>
      <c r="C44" s="94">
        <v>24444</v>
      </c>
      <c r="D44" s="24">
        <v>16</v>
      </c>
      <c r="E44" s="9">
        <v>6.5455735558828341</v>
      </c>
      <c r="F44" s="192">
        <v>26</v>
      </c>
      <c r="G44" s="79">
        <v>34</v>
      </c>
      <c r="H44" s="24">
        <v>301575.45884999994</v>
      </c>
      <c r="I44" s="194">
        <v>123374.02178448696</v>
      </c>
      <c r="J44" s="192">
        <v>14</v>
      </c>
      <c r="K44" s="78">
        <v>14</v>
      </c>
      <c r="L44" s="24">
        <v>63776.251629999999</v>
      </c>
      <c r="M44" s="194">
        <v>26090.759135166092</v>
      </c>
      <c r="N44" s="192">
        <v>31</v>
      </c>
      <c r="O44" s="79">
        <v>30</v>
      </c>
      <c r="P44" s="66">
        <v>236501.677</v>
      </c>
      <c r="Q44" s="194">
        <v>96752.445180821465</v>
      </c>
      <c r="R44" s="192">
        <v>5</v>
      </c>
      <c r="S44" s="78">
        <v>5</v>
      </c>
      <c r="T44" s="24">
        <v>1297.5302199999999</v>
      </c>
      <c r="U44" s="194">
        <v>530.81746849942715</v>
      </c>
      <c r="V44" s="192">
        <v>44</v>
      </c>
      <c r="W44" s="79">
        <v>44</v>
      </c>
      <c r="X44" s="24">
        <v>1</v>
      </c>
      <c r="Y44" s="7">
        <v>0.40909834724267713</v>
      </c>
      <c r="Z44" s="192">
        <v>28</v>
      </c>
      <c r="AA44" s="79">
        <v>24</v>
      </c>
      <c r="AB44" s="66">
        <v>514.33333000000005</v>
      </c>
      <c r="AC44" s="194">
        <v>210.41291523482246</v>
      </c>
      <c r="AD44" s="192">
        <v>24</v>
      </c>
      <c r="AE44" s="192">
        <v>21</v>
      </c>
      <c r="AF44" s="37">
        <v>1</v>
      </c>
      <c r="AG44" s="148">
        <v>0.40909834724267713</v>
      </c>
      <c r="AH44" s="72">
        <v>44</v>
      </c>
      <c r="AI44" s="72">
        <v>42</v>
      </c>
      <c r="AJ44" s="38">
        <v>204.54</v>
      </c>
      <c r="AK44" s="8">
        <v>83.676975945017176</v>
      </c>
      <c r="AL44" s="52">
        <v>36</v>
      </c>
      <c r="AM44" s="85">
        <v>35</v>
      </c>
      <c r="AN44" s="191">
        <v>252</v>
      </c>
      <c r="AO44" s="79">
        <v>249</v>
      </c>
      <c r="AP44" s="97">
        <v>30</v>
      </c>
      <c r="AQ44" s="62">
        <v>29</v>
      </c>
      <c r="AS44" s="10"/>
    </row>
    <row r="45" spans="1:45" x14ac:dyDescent="0.25">
      <c r="A45" s="191">
        <v>36</v>
      </c>
      <c r="B45" s="6" t="s">
        <v>45</v>
      </c>
      <c r="C45" s="94">
        <v>30610</v>
      </c>
      <c r="D45" s="73">
        <v>52</v>
      </c>
      <c r="E45" s="9">
        <v>16.987912446912773</v>
      </c>
      <c r="F45" s="192">
        <v>2</v>
      </c>
      <c r="G45" s="79">
        <v>2</v>
      </c>
      <c r="H45" s="24">
        <v>5424265.1814800017</v>
      </c>
      <c r="I45" s="194">
        <v>1772056.5767657633</v>
      </c>
      <c r="J45" s="192">
        <v>1</v>
      </c>
      <c r="K45" s="78">
        <v>1</v>
      </c>
      <c r="L45" s="24">
        <v>4424029.4754500007</v>
      </c>
      <c r="M45" s="194">
        <v>1445288.9498366548</v>
      </c>
      <c r="N45" s="192">
        <v>1</v>
      </c>
      <c r="O45" s="79">
        <v>1</v>
      </c>
      <c r="P45" s="66">
        <v>949910.43989999988</v>
      </c>
      <c r="Q45" s="194">
        <v>310326.83433518454</v>
      </c>
      <c r="R45" s="192">
        <v>1</v>
      </c>
      <c r="S45" s="78">
        <v>2</v>
      </c>
      <c r="T45" s="24">
        <v>50325.266129999996</v>
      </c>
      <c r="U45" s="194">
        <v>16440.792593923554</v>
      </c>
      <c r="V45" s="192">
        <v>5</v>
      </c>
      <c r="W45" s="79">
        <v>4</v>
      </c>
      <c r="X45" s="73">
        <v>2</v>
      </c>
      <c r="Y45" s="9">
        <v>0.65338124795818364</v>
      </c>
      <c r="Z45" s="192">
        <v>15</v>
      </c>
      <c r="AA45" s="79">
        <v>13</v>
      </c>
      <c r="AB45" s="66">
        <v>7058.91759</v>
      </c>
      <c r="AC45" s="194">
        <v>2306.0821920940871</v>
      </c>
      <c r="AD45" s="192">
        <v>10</v>
      </c>
      <c r="AE45" s="192">
        <v>7</v>
      </c>
      <c r="AF45" s="37">
        <v>19</v>
      </c>
      <c r="AG45" s="194">
        <v>6.2071218556027441</v>
      </c>
      <c r="AH45" s="72">
        <v>24</v>
      </c>
      <c r="AI45" s="72">
        <v>24</v>
      </c>
      <c r="AJ45" s="38">
        <v>16835.825499999999</v>
      </c>
      <c r="AK45" s="8">
        <v>5500.1063377981054</v>
      </c>
      <c r="AL45" s="52">
        <v>11</v>
      </c>
      <c r="AM45" s="85">
        <v>13</v>
      </c>
      <c r="AN45" s="191">
        <v>70</v>
      </c>
      <c r="AO45" s="79">
        <v>67</v>
      </c>
      <c r="AP45" s="97">
        <v>2</v>
      </c>
      <c r="AQ45" s="62">
        <v>2</v>
      </c>
      <c r="AS45" s="10"/>
    </row>
    <row r="46" spans="1:45" x14ac:dyDescent="0.25">
      <c r="A46" s="191">
        <v>37</v>
      </c>
      <c r="B46" s="6" t="s">
        <v>46</v>
      </c>
      <c r="C46" s="94">
        <v>33863</v>
      </c>
      <c r="D46" s="24">
        <v>21</v>
      </c>
      <c r="E46" s="9">
        <v>6.2014588193603633</v>
      </c>
      <c r="F46" s="192">
        <v>30</v>
      </c>
      <c r="G46" s="79">
        <v>25</v>
      </c>
      <c r="H46" s="24">
        <v>62069.856789999998</v>
      </c>
      <c r="I46" s="194">
        <v>18329.698133656202</v>
      </c>
      <c r="J46" s="192">
        <v>42</v>
      </c>
      <c r="K46" s="78">
        <v>41</v>
      </c>
      <c r="L46" s="24">
        <v>48178.84117</v>
      </c>
      <c r="M46" s="194">
        <v>14227.576165726603</v>
      </c>
      <c r="N46" s="192">
        <v>37</v>
      </c>
      <c r="O46" s="79">
        <v>34</v>
      </c>
      <c r="P46" s="66">
        <v>0</v>
      </c>
      <c r="Q46" s="194">
        <v>0</v>
      </c>
      <c r="R46" s="192" t="s">
        <v>71</v>
      </c>
      <c r="S46" s="78" t="s">
        <v>71</v>
      </c>
      <c r="T46" s="24">
        <v>13890.661980000001</v>
      </c>
      <c r="U46" s="194">
        <v>4102.0175353630812</v>
      </c>
      <c r="V46" s="192">
        <v>27</v>
      </c>
      <c r="W46" s="79">
        <v>25</v>
      </c>
      <c r="X46" s="24">
        <v>2</v>
      </c>
      <c r="Y46" s="9">
        <v>0.59061512565336793</v>
      </c>
      <c r="Z46" s="192">
        <v>18</v>
      </c>
      <c r="AA46" s="79">
        <v>15</v>
      </c>
      <c r="AB46" s="66">
        <v>535.32749999999999</v>
      </c>
      <c r="AC46" s="194">
        <v>158.08625933910167</v>
      </c>
      <c r="AD46" s="192">
        <v>27</v>
      </c>
      <c r="AE46" s="192">
        <v>25</v>
      </c>
      <c r="AF46" s="37">
        <v>21</v>
      </c>
      <c r="AG46" s="194">
        <v>6.2014588193603633</v>
      </c>
      <c r="AH46" s="72">
        <v>25</v>
      </c>
      <c r="AI46" s="72">
        <v>23</v>
      </c>
      <c r="AJ46" s="38">
        <v>476.51</v>
      </c>
      <c r="AK46" s="8">
        <v>140.71700676254321</v>
      </c>
      <c r="AL46" s="52">
        <v>34</v>
      </c>
      <c r="AM46" s="85">
        <v>32</v>
      </c>
      <c r="AN46" s="191">
        <v>285</v>
      </c>
      <c r="AO46" s="79">
        <v>265</v>
      </c>
      <c r="AP46" s="97">
        <v>41</v>
      </c>
      <c r="AQ46" s="62">
        <v>33</v>
      </c>
      <c r="AS46" s="10"/>
    </row>
    <row r="47" spans="1:45" x14ac:dyDescent="0.25">
      <c r="A47" s="191">
        <v>38</v>
      </c>
      <c r="B47" s="6" t="s">
        <v>47</v>
      </c>
      <c r="C47" s="94">
        <v>18371</v>
      </c>
      <c r="D47" s="73">
        <v>15</v>
      </c>
      <c r="E47" s="9">
        <v>8.1650427303902884</v>
      </c>
      <c r="F47" s="192">
        <v>17</v>
      </c>
      <c r="G47" s="79">
        <v>14</v>
      </c>
      <c r="H47" s="24">
        <v>185133.31679999997</v>
      </c>
      <c r="I47" s="194">
        <v>100774.76283272548</v>
      </c>
      <c r="J47" s="192">
        <v>17</v>
      </c>
      <c r="K47" s="78">
        <v>16</v>
      </c>
      <c r="L47" s="24">
        <v>153058.19550999999</v>
      </c>
      <c r="M47" s="194">
        <v>83315.113771705393</v>
      </c>
      <c r="N47" s="192">
        <v>15</v>
      </c>
      <c r="O47" s="79">
        <v>13</v>
      </c>
      <c r="P47" s="66">
        <v>204.999</v>
      </c>
      <c r="Q47" s="194">
        <v>111.58837297915193</v>
      </c>
      <c r="R47" s="192">
        <v>36</v>
      </c>
      <c r="S47" s="78">
        <v>36</v>
      </c>
      <c r="T47" s="24">
        <v>31870.122289999999</v>
      </c>
      <c r="U47" s="194">
        <v>17348.060688040932</v>
      </c>
      <c r="V47" s="192">
        <v>4</v>
      </c>
      <c r="W47" s="79">
        <v>5</v>
      </c>
      <c r="X47" s="73">
        <v>1</v>
      </c>
      <c r="Y47" s="9">
        <v>0.5443361820260193</v>
      </c>
      <c r="Z47" s="192">
        <v>23</v>
      </c>
      <c r="AA47" s="79">
        <v>19</v>
      </c>
      <c r="AB47" s="66">
        <v>25905.019</v>
      </c>
      <c r="AC47" s="194">
        <v>14101.039137771488</v>
      </c>
      <c r="AD47" s="192">
        <v>4</v>
      </c>
      <c r="AE47" s="192">
        <v>14</v>
      </c>
      <c r="AF47" s="37">
        <v>14</v>
      </c>
      <c r="AG47" s="194">
        <v>7.6207065483642698</v>
      </c>
      <c r="AH47" s="72">
        <v>21</v>
      </c>
      <c r="AI47" s="72">
        <v>17</v>
      </c>
      <c r="AJ47" s="38">
        <v>948.34699999999998</v>
      </c>
      <c r="AK47" s="8">
        <v>516.21958521582928</v>
      </c>
      <c r="AL47" s="52">
        <v>25</v>
      </c>
      <c r="AM47" s="85">
        <v>25</v>
      </c>
      <c r="AN47" s="191">
        <v>162</v>
      </c>
      <c r="AO47" s="79">
        <v>159</v>
      </c>
      <c r="AP47" s="97">
        <v>11</v>
      </c>
      <c r="AQ47" s="62">
        <v>13</v>
      </c>
      <c r="AS47" s="10"/>
    </row>
    <row r="48" spans="1:45" x14ac:dyDescent="0.25">
      <c r="A48" s="191">
        <v>39</v>
      </c>
      <c r="B48" s="6" t="s">
        <v>48</v>
      </c>
      <c r="C48" s="94">
        <v>21060</v>
      </c>
      <c r="D48" s="24">
        <v>16</v>
      </c>
      <c r="E48" s="9">
        <v>7.5973409306742639</v>
      </c>
      <c r="F48" s="192">
        <v>19</v>
      </c>
      <c r="G48" s="79">
        <v>30</v>
      </c>
      <c r="H48" s="24">
        <v>183250.06384000002</v>
      </c>
      <c r="I48" s="194">
        <v>87013.325660019007</v>
      </c>
      <c r="J48" s="192">
        <v>21</v>
      </c>
      <c r="K48" s="78">
        <v>19</v>
      </c>
      <c r="L48" s="24">
        <v>178867.81177999999</v>
      </c>
      <c r="M48" s="194">
        <v>84932.484226020882</v>
      </c>
      <c r="N48" s="192">
        <v>14</v>
      </c>
      <c r="O48" s="79">
        <v>14</v>
      </c>
      <c r="P48" s="66">
        <v>858.29056000000003</v>
      </c>
      <c r="Q48" s="194">
        <v>407.54537511870842</v>
      </c>
      <c r="R48" s="192">
        <v>35</v>
      </c>
      <c r="S48" s="78">
        <v>35</v>
      </c>
      <c r="T48" s="24">
        <v>3523.9614999999999</v>
      </c>
      <c r="U48" s="194">
        <v>1673.2960588793921</v>
      </c>
      <c r="V48" s="192">
        <v>39</v>
      </c>
      <c r="W48" s="79">
        <v>38</v>
      </c>
      <c r="X48" s="24">
        <v>2</v>
      </c>
      <c r="Y48" s="9">
        <v>0.94966761633428298</v>
      </c>
      <c r="Z48" s="192">
        <v>6</v>
      </c>
      <c r="AA48" s="79">
        <v>23</v>
      </c>
      <c r="AB48" s="66">
        <v>2471.7024699999997</v>
      </c>
      <c r="AC48" s="194">
        <v>1173.6478964862297</v>
      </c>
      <c r="AD48" s="192">
        <v>14</v>
      </c>
      <c r="AE48" s="192">
        <v>16</v>
      </c>
      <c r="AF48" s="37">
        <v>3</v>
      </c>
      <c r="AG48" s="194">
        <v>1.4245014245014245</v>
      </c>
      <c r="AH48" s="72">
        <v>41</v>
      </c>
      <c r="AI48" s="72">
        <v>40</v>
      </c>
      <c r="AJ48" s="38">
        <v>640</v>
      </c>
      <c r="AK48" s="8">
        <v>303.89363722697055</v>
      </c>
      <c r="AL48" s="52">
        <v>28</v>
      </c>
      <c r="AM48" s="85">
        <v>27</v>
      </c>
      <c r="AN48" s="191">
        <v>217</v>
      </c>
      <c r="AO48" s="79">
        <v>242</v>
      </c>
      <c r="AP48" s="97">
        <v>24</v>
      </c>
      <c r="AQ48" s="62">
        <v>27</v>
      </c>
      <c r="AS48" s="10"/>
    </row>
    <row r="49" spans="1:45" x14ac:dyDescent="0.25">
      <c r="A49" s="191">
        <v>40</v>
      </c>
      <c r="B49" s="6" t="s">
        <v>49</v>
      </c>
      <c r="C49" s="94">
        <v>43653</v>
      </c>
      <c r="D49" s="73">
        <v>56</v>
      </c>
      <c r="E49" s="9">
        <v>12.828442489634162</v>
      </c>
      <c r="F49" s="192">
        <v>5</v>
      </c>
      <c r="G49" s="79">
        <v>5</v>
      </c>
      <c r="H49" s="24">
        <v>1090424.8808999998</v>
      </c>
      <c r="I49" s="194">
        <v>249793.80131949688</v>
      </c>
      <c r="J49" s="192">
        <v>5</v>
      </c>
      <c r="K49" s="78">
        <v>5</v>
      </c>
      <c r="L49" s="24">
        <v>789765.4862599998</v>
      </c>
      <c r="M49" s="194">
        <v>180918.94858543508</v>
      </c>
      <c r="N49" s="192">
        <v>6</v>
      </c>
      <c r="O49" s="79">
        <v>6</v>
      </c>
      <c r="P49" s="66">
        <v>264075.44688</v>
      </c>
      <c r="Q49" s="194">
        <v>60494.226486152154</v>
      </c>
      <c r="R49" s="192">
        <v>7</v>
      </c>
      <c r="S49" s="78">
        <v>6</v>
      </c>
      <c r="T49" s="24">
        <v>36583.645929999999</v>
      </c>
      <c r="U49" s="194">
        <v>8380.5571048954262</v>
      </c>
      <c r="V49" s="192">
        <v>13</v>
      </c>
      <c r="W49" s="79">
        <v>12</v>
      </c>
      <c r="X49" s="73">
        <v>3</v>
      </c>
      <c r="Y49" s="9">
        <v>0.68723799051611578</v>
      </c>
      <c r="Z49" s="192">
        <v>11</v>
      </c>
      <c r="AA49" s="79">
        <v>10</v>
      </c>
      <c r="AB49" s="66">
        <v>28050.297350000001</v>
      </c>
      <c r="AC49" s="194">
        <v>6425.7433280645091</v>
      </c>
      <c r="AD49" s="192">
        <v>5</v>
      </c>
      <c r="AE49" s="192">
        <v>4</v>
      </c>
      <c r="AF49" s="37">
        <v>11</v>
      </c>
      <c r="AG49" s="194">
        <v>2.5198726318924245</v>
      </c>
      <c r="AH49" s="72">
        <v>38</v>
      </c>
      <c r="AI49" s="72">
        <v>36</v>
      </c>
      <c r="AJ49" s="38">
        <v>731.62709999999993</v>
      </c>
      <c r="AK49" s="8">
        <v>167.60064600371106</v>
      </c>
      <c r="AL49" s="52">
        <v>31</v>
      </c>
      <c r="AM49" s="85">
        <v>30</v>
      </c>
      <c r="AN49" s="191">
        <v>121</v>
      </c>
      <c r="AO49" s="79">
        <v>114</v>
      </c>
      <c r="AP49" s="97">
        <v>6</v>
      </c>
      <c r="AQ49" s="62">
        <v>6</v>
      </c>
      <c r="AS49" s="10"/>
    </row>
    <row r="50" spans="1:45" x14ac:dyDescent="0.25">
      <c r="A50" s="191">
        <v>41</v>
      </c>
      <c r="B50" s="6" t="s">
        <v>50</v>
      </c>
      <c r="C50" s="94">
        <v>13735</v>
      </c>
      <c r="D50" s="24">
        <v>22</v>
      </c>
      <c r="E50" s="9">
        <v>16.017473607571898</v>
      </c>
      <c r="F50" s="192">
        <v>3</v>
      </c>
      <c r="G50" s="79">
        <v>3</v>
      </c>
      <c r="H50" s="24">
        <v>304272.96011999995</v>
      </c>
      <c r="I50" s="194">
        <v>221531.09582817616</v>
      </c>
      <c r="J50" s="192">
        <v>7</v>
      </c>
      <c r="K50" s="78">
        <v>6</v>
      </c>
      <c r="L50" s="24">
        <v>223605.46174000003</v>
      </c>
      <c r="M50" s="194">
        <v>162799.75372406261</v>
      </c>
      <c r="N50" s="192">
        <v>8</v>
      </c>
      <c r="O50" s="79">
        <v>7</v>
      </c>
      <c r="P50" s="66">
        <v>74327.21884999999</v>
      </c>
      <c r="Q50" s="194">
        <v>54115.193920640697</v>
      </c>
      <c r="R50" s="192">
        <v>9</v>
      </c>
      <c r="S50" s="78">
        <v>10</v>
      </c>
      <c r="T50" s="24">
        <v>6340.2795300000007</v>
      </c>
      <c r="U50" s="194">
        <v>4616.1481834728802</v>
      </c>
      <c r="V50" s="192">
        <v>25</v>
      </c>
      <c r="W50" s="79">
        <v>26</v>
      </c>
      <c r="X50" s="24">
        <v>0</v>
      </c>
      <c r="Y50" s="9">
        <v>0</v>
      </c>
      <c r="Z50" s="192" t="s">
        <v>83</v>
      </c>
      <c r="AA50" s="79" t="s">
        <v>72</v>
      </c>
      <c r="AB50" s="66">
        <v>0</v>
      </c>
      <c r="AC50" s="194">
        <v>0</v>
      </c>
      <c r="AD50" s="192" t="s">
        <v>83</v>
      </c>
      <c r="AE50" s="192" t="s">
        <v>72</v>
      </c>
      <c r="AF50" s="37">
        <v>5</v>
      </c>
      <c r="AG50" s="194">
        <v>3.6403349108117946</v>
      </c>
      <c r="AH50" s="72">
        <v>30</v>
      </c>
      <c r="AI50" s="72" t="s">
        <v>70</v>
      </c>
      <c r="AJ50" s="38">
        <v>28.2</v>
      </c>
      <c r="AK50" s="8">
        <v>20.531488896978523</v>
      </c>
      <c r="AL50" s="52">
        <v>39</v>
      </c>
      <c r="AM50" s="85" t="s">
        <v>70</v>
      </c>
      <c r="AN50" s="191">
        <v>211</v>
      </c>
      <c r="AO50" s="79">
        <v>232</v>
      </c>
      <c r="AP50" s="97">
        <v>22</v>
      </c>
      <c r="AQ50" s="62">
        <v>25</v>
      </c>
      <c r="AS50" s="10"/>
    </row>
    <row r="51" spans="1:45" x14ac:dyDescent="0.25">
      <c r="A51" s="191">
        <v>42</v>
      </c>
      <c r="B51" s="6" t="s">
        <v>51</v>
      </c>
      <c r="C51" s="94">
        <v>18352</v>
      </c>
      <c r="D51" s="24">
        <v>21</v>
      </c>
      <c r="E51" s="9">
        <v>11.442894507410635</v>
      </c>
      <c r="F51" s="192">
        <v>7</v>
      </c>
      <c r="G51" s="79">
        <v>17</v>
      </c>
      <c r="H51" s="24">
        <v>94108.546759999997</v>
      </c>
      <c r="I51" s="194">
        <v>51279.722515257192</v>
      </c>
      <c r="J51" s="192">
        <v>29</v>
      </c>
      <c r="K51" s="78">
        <v>42</v>
      </c>
      <c r="L51" s="24">
        <v>89336.996050000002</v>
      </c>
      <c r="M51" s="194">
        <v>48679.705781386227</v>
      </c>
      <c r="N51" s="192">
        <v>20</v>
      </c>
      <c r="O51" s="79">
        <v>33</v>
      </c>
      <c r="P51" s="66">
        <v>0</v>
      </c>
      <c r="Q51" s="194">
        <v>0</v>
      </c>
      <c r="R51" s="192" t="s">
        <v>71</v>
      </c>
      <c r="S51" s="78" t="s">
        <v>71</v>
      </c>
      <c r="T51" s="24">
        <v>4771.8507099999997</v>
      </c>
      <c r="U51" s="194">
        <v>2600.1802037925022</v>
      </c>
      <c r="V51" s="192">
        <v>36</v>
      </c>
      <c r="W51" s="79">
        <v>40</v>
      </c>
      <c r="X51" s="24">
        <v>1</v>
      </c>
      <c r="Y51" s="9">
        <v>0.54489973844812556</v>
      </c>
      <c r="Z51" s="192">
        <v>22</v>
      </c>
      <c r="AA51" s="79" t="s">
        <v>72</v>
      </c>
      <c r="AB51" s="199">
        <v>0.32</v>
      </c>
      <c r="AC51" s="148">
        <v>0.17436791630340021</v>
      </c>
      <c r="AD51" s="192">
        <v>34</v>
      </c>
      <c r="AE51" s="192" t="s">
        <v>72</v>
      </c>
      <c r="AF51" s="37">
        <v>14</v>
      </c>
      <c r="AG51" s="194">
        <v>7.6285963382737574</v>
      </c>
      <c r="AH51" s="72">
        <v>20</v>
      </c>
      <c r="AI51" s="72">
        <v>20</v>
      </c>
      <c r="AJ51" s="38">
        <v>385.41532000000001</v>
      </c>
      <c r="AK51" s="8">
        <v>210.01270706190061</v>
      </c>
      <c r="AL51" s="52">
        <v>30</v>
      </c>
      <c r="AM51" s="85">
        <v>36</v>
      </c>
      <c r="AN51" s="191">
        <v>243</v>
      </c>
      <c r="AO51" s="79">
        <v>323</v>
      </c>
      <c r="AP51" s="97">
        <v>29</v>
      </c>
      <c r="AQ51" s="62">
        <v>44</v>
      </c>
      <c r="AS51" s="10"/>
    </row>
    <row r="52" spans="1:45" x14ac:dyDescent="0.25">
      <c r="A52" s="191">
        <v>43</v>
      </c>
      <c r="B52" s="6" t="s">
        <v>52</v>
      </c>
      <c r="C52" s="94">
        <v>74691</v>
      </c>
      <c r="D52" s="24">
        <v>71</v>
      </c>
      <c r="E52" s="9">
        <v>9.5058306891057835</v>
      </c>
      <c r="F52" s="192">
        <v>11</v>
      </c>
      <c r="G52" s="79">
        <v>10</v>
      </c>
      <c r="H52" s="24">
        <v>1232492.5393200002</v>
      </c>
      <c r="I52" s="194">
        <v>165012.1887938306</v>
      </c>
      <c r="J52" s="192">
        <v>11</v>
      </c>
      <c r="K52" s="78">
        <v>9</v>
      </c>
      <c r="L52" s="24">
        <v>922204.63387000014</v>
      </c>
      <c r="M52" s="194">
        <v>123469.31141235224</v>
      </c>
      <c r="N52" s="192">
        <v>10</v>
      </c>
      <c r="O52" s="79">
        <v>8</v>
      </c>
      <c r="P52" s="66">
        <v>249212.32967000001</v>
      </c>
      <c r="Q52" s="194">
        <v>33365.777626487798</v>
      </c>
      <c r="R52" s="192">
        <v>14</v>
      </c>
      <c r="S52" s="78">
        <v>14</v>
      </c>
      <c r="T52" s="24">
        <v>61075.575779999999</v>
      </c>
      <c r="U52" s="194">
        <v>8177.0997549905615</v>
      </c>
      <c r="V52" s="192">
        <v>14</v>
      </c>
      <c r="W52" s="79">
        <v>18</v>
      </c>
      <c r="X52" s="24">
        <v>2</v>
      </c>
      <c r="Y52" s="7">
        <v>0.26776987856636009</v>
      </c>
      <c r="Z52" s="192">
        <v>31</v>
      </c>
      <c r="AA52" s="79">
        <v>28</v>
      </c>
      <c r="AB52" s="66">
        <v>3062.3885</v>
      </c>
      <c r="AC52" s="194">
        <v>410.00769838400873</v>
      </c>
      <c r="AD52" s="192">
        <v>22</v>
      </c>
      <c r="AE52" s="192">
        <v>19</v>
      </c>
      <c r="AF52" s="37">
        <v>71</v>
      </c>
      <c r="AG52" s="194">
        <v>9.5058306891057835</v>
      </c>
      <c r="AH52" s="72">
        <v>18</v>
      </c>
      <c r="AI52" s="72">
        <v>16</v>
      </c>
      <c r="AJ52" s="38">
        <v>15269.002780000001</v>
      </c>
      <c r="AK52" s="8">
        <v>2044.289510115007</v>
      </c>
      <c r="AL52" s="52">
        <v>18</v>
      </c>
      <c r="AM52" s="85">
        <v>16</v>
      </c>
      <c r="AN52" s="191">
        <v>149</v>
      </c>
      <c r="AO52" s="79">
        <v>138</v>
      </c>
      <c r="AP52" s="97">
        <v>8</v>
      </c>
      <c r="AQ52" s="62">
        <v>8</v>
      </c>
      <c r="AS52" s="10"/>
    </row>
    <row r="53" spans="1:45" ht="16.5" thickBot="1" x14ac:dyDescent="0.3">
      <c r="A53" s="15">
        <v>44</v>
      </c>
      <c r="B53" s="16" t="s">
        <v>53</v>
      </c>
      <c r="C53" s="95">
        <v>19984</v>
      </c>
      <c r="D53" s="27">
        <v>29</v>
      </c>
      <c r="E53" s="18">
        <v>14.511609287429943</v>
      </c>
      <c r="F53" s="31">
        <v>4</v>
      </c>
      <c r="G53" s="28">
        <v>4</v>
      </c>
      <c r="H53" s="27">
        <v>66989.909679999997</v>
      </c>
      <c r="I53" s="17">
        <v>33521.772257806238</v>
      </c>
      <c r="J53" s="31">
        <v>34</v>
      </c>
      <c r="K53" s="30">
        <v>37</v>
      </c>
      <c r="L53" s="27">
        <v>42116.371370000008</v>
      </c>
      <c r="M53" s="17">
        <v>21075.045721577266</v>
      </c>
      <c r="N53" s="31">
        <v>34</v>
      </c>
      <c r="O53" s="28">
        <v>36</v>
      </c>
      <c r="P53" s="68">
        <v>94.790729999999996</v>
      </c>
      <c r="Q53" s="17">
        <v>47.433311649319457</v>
      </c>
      <c r="R53" s="31">
        <v>38</v>
      </c>
      <c r="S53" s="30">
        <v>38</v>
      </c>
      <c r="T53" s="27">
        <v>24778.747579999999</v>
      </c>
      <c r="U53" s="17">
        <v>12399.293224579664</v>
      </c>
      <c r="V53" s="31">
        <v>9</v>
      </c>
      <c r="W53" s="28">
        <v>8</v>
      </c>
      <c r="X53" s="27">
        <v>2</v>
      </c>
      <c r="Y53" s="18">
        <v>1.0008006405124099</v>
      </c>
      <c r="Z53" s="31">
        <v>3</v>
      </c>
      <c r="AA53" s="28">
        <v>3</v>
      </c>
      <c r="AB53" s="68">
        <v>247.02760000000001</v>
      </c>
      <c r="AC53" s="17">
        <v>123.6126901521217</v>
      </c>
      <c r="AD53" s="31">
        <v>29</v>
      </c>
      <c r="AE53" s="31">
        <v>28</v>
      </c>
      <c r="AF53" s="36">
        <v>6</v>
      </c>
      <c r="AG53" s="17">
        <v>3.0024019215372295</v>
      </c>
      <c r="AH53" s="75">
        <v>33</v>
      </c>
      <c r="AI53" s="75">
        <v>30</v>
      </c>
      <c r="AJ53" s="57">
        <v>10.47805</v>
      </c>
      <c r="AK53" s="21">
        <v>5.243219575660528</v>
      </c>
      <c r="AL53" s="76">
        <v>42</v>
      </c>
      <c r="AM53" s="86">
        <v>41</v>
      </c>
      <c r="AN53" s="15">
        <v>226</v>
      </c>
      <c r="AO53" s="28">
        <v>225</v>
      </c>
      <c r="AP53" s="98">
        <v>27</v>
      </c>
      <c r="AQ53" s="77">
        <v>23</v>
      </c>
      <c r="AS53" s="10"/>
    </row>
    <row r="54" spans="1:45" x14ac:dyDescent="0.25">
      <c r="AF54" s="33"/>
      <c r="AG54" s="33"/>
      <c r="AH54" s="33"/>
      <c r="AI54" s="33"/>
      <c r="AJ54" s="58"/>
    </row>
    <row r="55" spans="1:45" x14ac:dyDescent="0.25">
      <c r="AF55" s="33"/>
      <c r="AG55" s="33"/>
      <c r="AH55" s="33"/>
      <c r="AI55" s="33"/>
      <c r="AJ55" s="58"/>
    </row>
    <row r="56" spans="1:45" x14ac:dyDescent="0.25">
      <c r="AF56" s="33"/>
      <c r="AG56" s="33"/>
      <c r="AH56" s="33"/>
      <c r="AI56" s="33"/>
      <c r="AJ56" s="58"/>
    </row>
    <row r="57" spans="1:45" x14ac:dyDescent="0.25">
      <c r="AF57" s="33"/>
      <c r="AG57" s="33"/>
      <c r="AH57" s="33"/>
      <c r="AI57" s="33"/>
      <c r="AJ57" s="58"/>
    </row>
    <row r="58" spans="1:45" x14ac:dyDescent="0.25">
      <c r="AF58" s="33"/>
      <c r="AG58" s="33"/>
      <c r="AH58" s="33"/>
      <c r="AI58" s="33"/>
      <c r="AJ58" s="58"/>
    </row>
    <row r="59" spans="1:45" x14ac:dyDescent="0.25">
      <c r="AF59" s="33"/>
      <c r="AG59" s="33"/>
      <c r="AH59" s="33"/>
      <c r="AI59" s="33"/>
      <c r="AJ59" s="58"/>
    </row>
    <row r="60" spans="1:45" x14ac:dyDescent="0.25">
      <c r="AF60" s="33"/>
      <c r="AG60" s="33"/>
      <c r="AH60" s="33"/>
      <c r="AI60" s="33"/>
      <c r="AJ60" s="58"/>
    </row>
    <row r="61" spans="1:45" x14ac:dyDescent="0.25">
      <c r="AF61" s="33"/>
      <c r="AG61" s="33"/>
      <c r="AH61" s="33"/>
      <c r="AI61" s="33"/>
      <c r="AJ61" s="58"/>
    </row>
    <row r="62" spans="1:45" x14ac:dyDescent="0.25">
      <c r="AF62" s="33"/>
      <c r="AG62" s="33"/>
      <c r="AH62" s="33"/>
      <c r="AI62" s="33"/>
      <c r="AJ62" s="58"/>
    </row>
    <row r="63" spans="1:45" x14ac:dyDescent="0.25">
      <c r="AF63" s="33"/>
      <c r="AG63" s="33"/>
      <c r="AH63" s="33"/>
      <c r="AI63" s="33"/>
      <c r="AJ63" s="58"/>
    </row>
    <row r="64" spans="1:45" x14ac:dyDescent="0.25">
      <c r="AF64" s="33"/>
      <c r="AG64" s="33"/>
      <c r="AH64" s="33"/>
      <c r="AI64" s="33"/>
      <c r="AJ64" s="58"/>
    </row>
    <row r="65" spans="32:36" x14ac:dyDescent="0.25">
      <c r="AF65" s="33"/>
      <c r="AG65" s="33"/>
      <c r="AH65" s="33"/>
      <c r="AI65" s="33"/>
      <c r="AJ65" s="58"/>
    </row>
    <row r="66" spans="32:36" x14ac:dyDescent="0.25">
      <c r="AF66" s="33"/>
      <c r="AG66" s="33"/>
      <c r="AH66" s="33"/>
      <c r="AI66" s="33"/>
      <c r="AJ66" s="58"/>
    </row>
    <row r="67" spans="32:36" x14ac:dyDescent="0.25">
      <c r="AF67" s="33"/>
      <c r="AG67" s="33"/>
      <c r="AH67" s="33"/>
      <c r="AI67" s="33"/>
      <c r="AJ67" s="58"/>
    </row>
    <row r="68" spans="32:36" x14ac:dyDescent="0.25">
      <c r="AF68" s="33"/>
      <c r="AG68" s="33"/>
      <c r="AH68" s="33"/>
      <c r="AI68" s="33"/>
      <c r="AJ68" s="58"/>
    </row>
    <row r="69" spans="32:36" x14ac:dyDescent="0.25">
      <c r="AF69" s="33"/>
      <c r="AG69" s="33"/>
      <c r="AH69" s="33"/>
      <c r="AI69" s="33"/>
      <c r="AJ69" s="58"/>
    </row>
    <row r="70" spans="32:36" x14ac:dyDescent="0.25">
      <c r="AF70" s="33"/>
      <c r="AG70" s="33"/>
      <c r="AH70" s="33"/>
      <c r="AI70" s="33"/>
      <c r="AJ70" s="58"/>
    </row>
    <row r="71" spans="32:36" x14ac:dyDescent="0.25">
      <c r="AF71" s="33"/>
      <c r="AG71" s="33"/>
      <c r="AH71" s="33"/>
      <c r="AI71" s="33"/>
      <c r="AJ71" s="58"/>
    </row>
    <row r="72" spans="32:36" x14ac:dyDescent="0.25">
      <c r="AF72" s="33"/>
      <c r="AG72" s="33"/>
      <c r="AH72" s="33"/>
      <c r="AI72" s="33"/>
      <c r="AJ72" s="58"/>
    </row>
    <row r="73" spans="32:36" x14ac:dyDescent="0.25">
      <c r="AF73" s="33"/>
      <c r="AG73" s="33"/>
      <c r="AH73" s="33"/>
      <c r="AI73" s="33"/>
      <c r="AJ73" s="58"/>
    </row>
    <row r="74" spans="32:36" x14ac:dyDescent="0.25">
      <c r="AF74" s="33"/>
      <c r="AG74" s="33"/>
      <c r="AH74" s="33"/>
      <c r="AI74" s="33"/>
      <c r="AJ74" s="58"/>
    </row>
    <row r="75" spans="32:36" x14ac:dyDescent="0.25">
      <c r="AF75" s="33"/>
      <c r="AG75" s="33"/>
      <c r="AH75" s="33"/>
      <c r="AI75" s="33"/>
      <c r="AJ75" s="58"/>
    </row>
    <row r="76" spans="32:36" x14ac:dyDescent="0.25">
      <c r="AF76" s="33"/>
      <c r="AG76" s="33"/>
      <c r="AH76" s="33"/>
      <c r="AI76" s="33"/>
      <c r="AJ76" s="58"/>
    </row>
    <row r="77" spans="32:36" x14ac:dyDescent="0.25">
      <c r="AF77" s="33"/>
      <c r="AG77" s="33"/>
      <c r="AH77" s="33"/>
      <c r="AI77" s="33"/>
      <c r="AJ77" s="58"/>
    </row>
    <row r="78" spans="32:36" x14ac:dyDescent="0.25">
      <c r="AJ78" s="58"/>
    </row>
    <row r="79" spans="32:36" x14ac:dyDescent="0.25">
      <c r="AJ79" s="58"/>
    </row>
    <row r="80" spans="32:36" x14ac:dyDescent="0.25">
      <c r="AJ80" s="58"/>
    </row>
    <row r="81" spans="36:36" x14ac:dyDescent="0.25">
      <c r="AJ81" s="58"/>
    </row>
    <row r="82" spans="36:36" x14ac:dyDescent="0.25">
      <c r="AJ82" s="58"/>
    </row>
    <row r="83" spans="36:36" x14ac:dyDescent="0.25">
      <c r="AJ83" s="58"/>
    </row>
    <row r="84" spans="36:36" x14ac:dyDescent="0.25">
      <c r="AJ84" s="58"/>
    </row>
    <row r="85" spans="36:36" x14ac:dyDescent="0.25">
      <c r="AJ85" s="58"/>
    </row>
    <row r="86" spans="36:36" x14ac:dyDescent="0.25">
      <c r="AJ86" s="58"/>
    </row>
    <row r="87" spans="36:36" x14ac:dyDescent="0.25">
      <c r="AJ87" s="58"/>
    </row>
    <row r="88" spans="36:36" x14ac:dyDescent="0.25">
      <c r="AJ88" s="58"/>
    </row>
    <row r="89" spans="36:36" x14ac:dyDescent="0.25">
      <c r="AJ89" s="58"/>
    </row>
    <row r="90" spans="36:36" x14ac:dyDescent="0.25">
      <c r="AJ90" s="58"/>
    </row>
    <row r="91" spans="36:36" x14ac:dyDescent="0.25">
      <c r="AJ91" s="58"/>
    </row>
    <row r="92" spans="36:36" x14ac:dyDescent="0.25">
      <c r="AJ92" s="58"/>
    </row>
    <row r="93" spans="36:36" x14ac:dyDescent="0.25">
      <c r="AJ93" s="58"/>
    </row>
    <row r="94" spans="36:36" x14ac:dyDescent="0.25">
      <c r="AJ94" s="58"/>
    </row>
    <row r="95" spans="36:36" x14ac:dyDescent="0.25">
      <c r="AJ95" s="58"/>
    </row>
    <row r="96" spans="36:36" x14ac:dyDescent="0.25">
      <c r="AJ96" s="58"/>
    </row>
    <row r="97" spans="36:36" x14ac:dyDescent="0.25">
      <c r="AJ97" s="58"/>
    </row>
    <row r="98" spans="36:36" x14ac:dyDescent="0.25">
      <c r="AJ98" s="58"/>
    </row>
    <row r="99" spans="36:36" x14ac:dyDescent="0.25">
      <c r="AJ99" s="58"/>
    </row>
    <row r="100" spans="36:36" x14ac:dyDescent="0.25">
      <c r="AJ100" s="58"/>
    </row>
    <row r="101" spans="36:36" x14ac:dyDescent="0.25">
      <c r="AJ101" s="58"/>
    </row>
    <row r="102" spans="36:36" x14ac:dyDescent="0.25">
      <c r="AJ102" s="58"/>
    </row>
    <row r="103" spans="36:36" x14ac:dyDescent="0.25">
      <c r="AJ103" s="58"/>
    </row>
    <row r="104" spans="36:36" x14ac:dyDescent="0.25">
      <c r="AJ104" s="58"/>
    </row>
    <row r="105" spans="36:36" x14ac:dyDescent="0.25">
      <c r="AJ105" s="58"/>
    </row>
    <row r="106" spans="36:36" x14ac:dyDescent="0.25">
      <c r="AJ106" s="58"/>
    </row>
    <row r="107" spans="36:36" x14ac:dyDescent="0.25">
      <c r="AJ107" s="58"/>
    </row>
    <row r="108" spans="36:36" x14ac:dyDescent="0.25">
      <c r="AJ108" s="58"/>
    </row>
    <row r="109" spans="36:36" x14ac:dyDescent="0.25">
      <c r="AJ109" s="58"/>
    </row>
    <row r="110" spans="36:36" x14ac:dyDescent="0.25">
      <c r="AJ110" s="58"/>
    </row>
    <row r="111" spans="36:36" x14ac:dyDescent="0.25">
      <c r="AJ111" s="58"/>
    </row>
    <row r="112" spans="36:36" x14ac:dyDescent="0.25">
      <c r="AJ112" s="58"/>
    </row>
    <row r="113" spans="36:36" x14ac:dyDescent="0.25">
      <c r="AJ113" s="58"/>
    </row>
    <row r="114" spans="36:36" x14ac:dyDescent="0.25">
      <c r="AJ114" s="58"/>
    </row>
    <row r="115" spans="36:36" x14ac:dyDescent="0.25">
      <c r="AJ115" s="58"/>
    </row>
    <row r="116" spans="36:36" x14ac:dyDescent="0.25">
      <c r="AJ116" s="58"/>
    </row>
    <row r="117" spans="36:36" x14ac:dyDescent="0.25">
      <c r="AJ117" s="58"/>
    </row>
    <row r="118" spans="36:36" x14ac:dyDescent="0.25">
      <c r="AJ118" s="58"/>
    </row>
    <row r="119" spans="36:36" x14ac:dyDescent="0.25">
      <c r="AJ119" s="58"/>
    </row>
    <row r="120" spans="36:36" x14ac:dyDescent="0.25">
      <c r="AJ120" s="58"/>
    </row>
    <row r="121" spans="36:36" x14ac:dyDescent="0.25">
      <c r="AJ121" s="58"/>
    </row>
    <row r="122" spans="36:36" x14ac:dyDescent="0.25">
      <c r="AJ122" s="58"/>
    </row>
    <row r="123" spans="36:36" x14ac:dyDescent="0.25">
      <c r="AJ123" s="58"/>
    </row>
    <row r="124" spans="36:36" x14ac:dyDescent="0.25">
      <c r="AJ124" s="58"/>
    </row>
    <row r="125" spans="36:36" x14ac:dyDescent="0.25">
      <c r="AJ125" s="58"/>
    </row>
    <row r="126" spans="36:36" x14ac:dyDescent="0.25">
      <c r="AJ126" s="58"/>
    </row>
    <row r="127" spans="36:36" x14ac:dyDescent="0.25">
      <c r="AJ127" s="58"/>
    </row>
    <row r="128" spans="36:36" x14ac:dyDescent="0.25">
      <c r="AJ128" s="58"/>
    </row>
    <row r="129" spans="36:36" x14ac:dyDescent="0.25">
      <c r="AJ129" s="58"/>
    </row>
    <row r="130" spans="36:36" x14ac:dyDescent="0.25">
      <c r="AJ130" s="58"/>
    </row>
    <row r="131" spans="36:36" x14ac:dyDescent="0.25">
      <c r="AJ131" s="58"/>
    </row>
    <row r="132" spans="36:36" x14ac:dyDescent="0.25">
      <c r="AJ132" s="58"/>
    </row>
    <row r="133" spans="36:36" x14ac:dyDescent="0.25">
      <c r="AJ133" s="58"/>
    </row>
    <row r="134" spans="36:36" x14ac:dyDescent="0.25">
      <c r="AJ134" s="58"/>
    </row>
    <row r="135" spans="36:36" x14ac:dyDescent="0.25">
      <c r="AJ135" s="58"/>
    </row>
    <row r="136" spans="36:36" x14ac:dyDescent="0.25">
      <c r="AJ136" s="58"/>
    </row>
    <row r="137" spans="36:36" x14ac:dyDescent="0.25">
      <c r="AJ137" s="58"/>
    </row>
    <row r="138" spans="36:36" x14ac:dyDescent="0.25">
      <c r="AJ138" s="58"/>
    </row>
    <row r="139" spans="36:36" x14ac:dyDescent="0.25">
      <c r="AJ139" s="58"/>
    </row>
    <row r="140" spans="36:36" x14ac:dyDescent="0.25">
      <c r="AJ140" s="58"/>
    </row>
    <row r="141" spans="36:36" x14ac:dyDescent="0.25">
      <c r="AJ141" s="58"/>
    </row>
    <row r="142" spans="36:36" x14ac:dyDescent="0.25">
      <c r="AJ142" s="58"/>
    </row>
    <row r="143" spans="36:36" x14ac:dyDescent="0.25">
      <c r="AJ143" s="58"/>
    </row>
    <row r="144" spans="36:36" x14ac:dyDescent="0.25">
      <c r="AJ144" s="58"/>
    </row>
    <row r="145" spans="36:36" x14ac:dyDescent="0.25">
      <c r="AJ145" s="58"/>
    </row>
    <row r="146" spans="36:36" x14ac:dyDescent="0.25">
      <c r="AJ146" s="58"/>
    </row>
    <row r="147" spans="36:36" x14ac:dyDescent="0.25">
      <c r="AJ147" s="58"/>
    </row>
    <row r="148" spans="36:36" x14ac:dyDescent="0.25">
      <c r="AJ148" s="58"/>
    </row>
    <row r="149" spans="36:36" x14ac:dyDescent="0.25">
      <c r="AJ149" s="58"/>
    </row>
    <row r="150" spans="36:36" x14ac:dyDescent="0.25">
      <c r="AJ150" s="58"/>
    </row>
    <row r="151" spans="36:36" x14ac:dyDescent="0.25">
      <c r="AJ151" s="58"/>
    </row>
    <row r="152" spans="36:36" x14ac:dyDescent="0.25">
      <c r="AJ152" s="58"/>
    </row>
    <row r="153" spans="36:36" x14ac:dyDescent="0.25">
      <c r="AJ153" s="58"/>
    </row>
    <row r="154" spans="36:36" x14ac:dyDescent="0.25">
      <c r="AJ154" s="58"/>
    </row>
    <row r="155" spans="36:36" x14ac:dyDescent="0.25">
      <c r="AJ155" s="58"/>
    </row>
    <row r="156" spans="36:36" x14ac:dyDescent="0.25">
      <c r="AJ156" s="58"/>
    </row>
    <row r="157" spans="36:36" x14ac:dyDescent="0.25">
      <c r="AJ157" s="58"/>
    </row>
    <row r="158" spans="36:36" x14ac:dyDescent="0.25">
      <c r="AJ158" s="58"/>
    </row>
    <row r="159" spans="36:36" x14ac:dyDescent="0.25">
      <c r="AJ159" s="58"/>
    </row>
    <row r="160" spans="36:36" x14ac:dyDescent="0.25">
      <c r="AJ160" s="58"/>
    </row>
    <row r="161" spans="36:36" x14ac:dyDescent="0.25">
      <c r="AJ161" s="58"/>
    </row>
    <row r="162" spans="36:36" x14ac:dyDescent="0.25">
      <c r="AJ162" s="58"/>
    </row>
    <row r="163" spans="36:36" x14ac:dyDescent="0.25">
      <c r="AJ163" s="58"/>
    </row>
    <row r="164" spans="36:36" x14ac:dyDescent="0.25">
      <c r="AJ164" s="58"/>
    </row>
    <row r="165" spans="36:36" x14ac:dyDescent="0.25">
      <c r="AJ165" s="58"/>
    </row>
    <row r="166" spans="36:36" x14ac:dyDescent="0.25">
      <c r="AJ166" s="58"/>
    </row>
    <row r="167" spans="36:36" x14ac:dyDescent="0.25">
      <c r="AJ167" s="58"/>
    </row>
    <row r="178" spans="37:39" x14ac:dyDescent="0.25">
      <c r="AK178" s="59"/>
      <c r="AL178" s="59"/>
      <c r="AM178" s="59"/>
    </row>
    <row r="179" spans="37:39" x14ac:dyDescent="0.25">
      <c r="AK179" s="59"/>
      <c r="AL179" s="59"/>
      <c r="AM179" s="59"/>
    </row>
    <row r="180" spans="37:39" x14ac:dyDescent="0.25">
      <c r="AK180" s="59"/>
      <c r="AL180" s="59"/>
      <c r="AM180" s="59"/>
    </row>
    <row r="181" spans="37:39" x14ac:dyDescent="0.25">
      <c r="AK181" s="59"/>
      <c r="AL181" s="59"/>
      <c r="AM181" s="59"/>
    </row>
    <row r="182" spans="37:39" x14ac:dyDescent="0.25">
      <c r="AK182" s="59"/>
      <c r="AL182" s="59"/>
      <c r="AM182" s="59"/>
    </row>
    <row r="183" spans="37:39" x14ac:dyDescent="0.25">
      <c r="AK183" s="59"/>
      <c r="AL183" s="59"/>
      <c r="AM183" s="59"/>
    </row>
    <row r="184" spans="37:39" x14ac:dyDescent="0.25">
      <c r="AK184" s="59"/>
      <c r="AL184" s="59"/>
      <c r="AM184" s="59"/>
    </row>
    <row r="185" spans="37:39" x14ac:dyDescent="0.25">
      <c r="AK185" s="59"/>
      <c r="AL185" s="59"/>
      <c r="AM185" s="59"/>
    </row>
    <row r="186" spans="37:39" x14ac:dyDescent="0.25">
      <c r="AK186" s="59"/>
      <c r="AL186" s="59"/>
      <c r="AM186" s="59"/>
    </row>
    <row r="187" spans="37:39" x14ac:dyDescent="0.25">
      <c r="AK187" s="59"/>
      <c r="AL187" s="59"/>
      <c r="AM187" s="59"/>
    </row>
    <row r="188" spans="37:39" x14ac:dyDescent="0.25">
      <c r="AK188" s="59"/>
      <c r="AL188" s="59"/>
      <c r="AM188" s="59"/>
    </row>
    <row r="189" spans="37:39" x14ac:dyDescent="0.25">
      <c r="AK189" s="59"/>
      <c r="AL189" s="59"/>
      <c r="AM189" s="59"/>
    </row>
    <row r="190" spans="37:39" x14ac:dyDescent="0.25">
      <c r="AK190" s="59"/>
      <c r="AL190" s="59"/>
      <c r="AM190" s="59"/>
    </row>
    <row r="191" spans="37:39" x14ac:dyDescent="0.25">
      <c r="AK191" s="59"/>
      <c r="AL191" s="59"/>
      <c r="AM191" s="59"/>
    </row>
    <row r="192" spans="37:39" x14ac:dyDescent="0.25">
      <c r="AK192" s="59"/>
      <c r="AL192" s="59"/>
      <c r="AM192" s="59"/>
    </row>
    <row r="193" spans="37:39" x14ac:dyDescent="0.25">
      <c r="AK193" s="59"/>
      <c r="AL193" s="59"/>
      <c r="AM193" s="59"/>
    </row>
    <row r="194" spans="37:39" x14ac:dyDescent="0.25">
      <c r="AK194" s="59"/>
      <c r="AL194" s="59"/>
      <c r="AM194" s="59"/>
    </row>
    <row r="195" spans="37:39" x14ac:dyDescent="0.25">
      <c r="AK195" s="59"/>
      <c r="AL195" s="59"/>
      <c r="AM195" s="59"/>
    </row>
    <row r="196" spans="37:39" x14ac:dyDescent="0.25">
      <c r="AK196" s="59"/>
      <c r="AL196" s="59"/>
      <c r="AM196" s="59"/>
    </row>
    <row r="197" spans="37:39" x14ac:dyDescent="0.25">
      <c r="AK197" s="59"/>
      <c r="AL197" s="59"/>
      <c r="AM197" s="59"/>
    </row>
    <row r="198" spans="37:39" x14ac:dyDescent="0.25">
      <c r="AK198" s="59"/>
      <c r="AL198" s="59"/>
      <c r="AM198" s="59"/>
    </row>
    <row r="199" spans="37:39" x14ac:dyDescent="0.25">
      <c r="AK199" s="59"/>
      <c r="AL199" s="59"/>
      <c r="AM199" s="59"/>
    </row>
    <row r="200" spans="37:39" x14ac:dyDescent="0.25">
      <c r="AK200" s="59"/>
      <c r="AL200" s="59"/>
      <c r="AM200" s="59"/>
    </row>
    <row r="201" spans="37:39" x14ac:dyDescent="0.25">
      <c r="AK201" s="59"/>
      <c r="AL201" s="59"/>
      <c r="AM201" s="59"/>
    </row>
    <row r="202" spans="37:39" x14ac:dyDescent="0.25">
      <c r="AK202" s="59"/>
      <c r="AL202" s="59"/>
      <c r="AM202" s="59"/>
    </row>
    <row r="203" spans="37:39" x14ac:dyDescent="0.25">
      <c r="AK203" s="59"/>
      <c r="AL203" s="59"/>
      <c r="AM203" s="59"/>
    </row>
    <row r="204" spans="37:39" x14ac:dyDescent="0.25">
      <c r="AK204" s="59"/>
      <c r="AL204" s="59"/>
      <c r="AM204" s="59"/>
    </row>
    <row r="205" spans="37:39" x14ac:dyDescent="0.25">
      <c r="AK205" s="59"/>
      <c r="AL205" s="59"/>
      <c r="AM205" s="59"/>
    </row>
    <row r="206" spans="37:39" x14ac:dyDescent="0.25">
      <c r="AK206" s="59"/>
      <c r="AL206" s="59"/>
      <c r="AM206" s="59"/>
    </row>
    <row r="207" spans="37:39" x14ac:dyDescent="0.25">
      <c r="AK207" s="59"/>
      <c r="AL207" s="59"/>
      <c r="AM207" s="59"/>
    </row>
    <row r="208" spans="37:39" x14ac:dyDescent="0.25">
      <c r="AK208" s="59"/>
      <c r="AL208" s="59"/>
      <c r="AM208" s="59"/>
    </row>
    <row r="209" spans="37:39" x14ac:dyDescent="0.25">
      <c r="AK209" s="59"/>
      <c r="AL209" s="59"/>
      <c r="AM209" s="59"/>
    </row>
    <row r="210" spans="37:39" x14ac:dyDescent="0.25">
      <c r="AK210" s="59"/>
      <c r="AL210" s="59"/>
      <c r="AM210" s="59"/>
    </row>
    <row r="211" spans="37:39" x14ac:dyDescent="0.25">
      <c r="AK211" s="59"/>
      <c r="AL211" s="59"/>
      <c r="AM211" s="59"/>
    </row>
    <row r="212" spans="37:39" x14ac:dyDescent="0.25">
      <c r="AK212" s="59"/>
      <c r="AL212" s="59"/>
      <c r="AM212" s="59"/>
    </row>
    <row r="213" spans="37:39" x14ac:dyDescent="0.25">
      <c r="AK213" s="59"/>
      <c r="AL213" s="59"/>
      <c r="AM213" s="59"/>
    </row>
    <row r="214" spans="37:39" x14ac:dyDescent="0.25">
      <c r="AK214" s="59"/>
      <c r="AL214" s="59"/>
      <c r="AM214" s="59"/>
    </row>
    <row r="215" spans="37:39" x14ac:dyDescent="0.25">
      <c r="AK215" s="59"/>
      <c r="AL215" s="59"/>
      <c r="AM215" s="59"/>
    </row>
    <row r="216" spans="37:39" x14ac:dyDescent="0.25">
      <c r="AK216" s="59"/>
      <c r="AL216" s="59"/>
      <c r="AM216" s="59"/>
    </row>
    <row r="217" spans="37:39" x14ac:dyDescent="0.25">
      <c r="AK217" s="59"/>
      <c r="AL217" s="59"/>
      <c r="AM217" s="59"/>
    </row>
    <row r="218" spans="37:39" x14ac:dyDescent="0.25">
      <c r="AK218" s="59"/>
      <c r="AL218" s="59"/>
      <c r="AM218" s="59"/>
    </row>
    <row r="219" spans="37:39" x14ac:dyDescent="0.25">
      <c r="AK219" s="59"/>
      <c r="AL219" s="59"/>
      <c r="AM219" s="59"/>
    </row>
    <row r="220" spans="37:39" x14ac:dyDescent="0.25">
      <c r="AK220" s="59"/>
      <c r="AL220" s="59"/>
      <c r="AM220" s="59"/>
    </row>
    <row r="221" spans="37:39" x14ac:dyDescent="0.25">
      <c r="AK221" s="59"/>
      <c r="AL221" s="59"/>
      <c r="AM221" s="59"/>
    </row>
    <row r="222" spans="37:39" x14ac:dyDescent="0.25">
      <c r="AK222" s="59"/>
      <c r="AL222" s="59"/>
      <c r="AM222" s="59"/>
    </row>
    <row r="223" spans="37:39" x14ac:dyDescent="0.25">
      <c r="AK223" s="59"/>
      <c r="AL223" s="59"/>
      <c r="AM223" s="59"/>
    </row>
    <row r="224" spans="37:39" x14ac:dyDescent="0.25">
      <c r="AK224" s="59"/>
      <c r="AL224" s="59"/>
      <c r="AM224" s="59"/>
    </row>
    <row r="225" spans="37:39" x14ac:dyDescent="0.25">
      <c r="AK225" s="59"/>
      <c r="AL225" s="59"/>
      <c r="AM225" s="59"/>
    </row>
    <row r="226" spans="37:39" x14ac:dyDescent="0.25">
      <c r="AK226" s="59"/>
      <c r="AL226" s="59"/>
      <c r="AM226" s="59"/>
    </row>
    <row r="227" spans="37:39" x14ac:dyDescent="0.25">
      <c r="AK227" s="59"/>
      <c r="AL227" s="59"/>
      <c r="AM227" s="59"/>
    </row>
    <row r="228" spans="37:39" x14ac:dyDescent="0.25">
      <c r="AK228" s="59"/>
      <c r="AL228" s="59"/>
      <c r="AM228" s="59"/>
    </row>
    <row r="229" spans="37:39" x14ac:dyDescent="0.25">
      <c r="AK229" s="59"/>
      <c r="AL229" s="59"/>
      <c r="AM229" s="59"/>
    </row>
    <row r="230" spans="37:39" x14ac:dyDescent="0.25">
      <c r="AK230" s="59"/>
      <c r="AL230" s="59"/>
      <c r="AM230" s="59"/>
    </row>
    <row r="231" spans="37:39" x14ac:dyDescent="0.25">
      <c r="AK231" s="59"/>
      <c r="AL231" s="59"/>
      <c r="AM231" s="59"/>
    </row>
    <row r="232" spans="37:39" x14ac:dyDescent="0.25">
      <c r="AK232" s="59"/>
      <c r="AL232" s="59"/>
      <c r="AM232" s="59"/>
    </row>
    <row r="233" spans="37:39" x14ac:dyDescent="0.25">
      <c r="AK233" s="59"/>
      <c r="AL233" s="59"/>
      <c r="AM233" s="59"/>
    </row>
    <row r="234" spans="37:39" x14ac:dyDescent="0.25">
      <c r="AK234" s="59"/>
      <c r="AL234" s="59"/>
      <c r="AM234" s="59"/>
    </row>
    <row r="235" spans="37:39" x14ac:dyDescent="0.25">
      <c r="AK235" s="59"/>
      <c r="AL235" s="59"/>
      <c r="AM235" s="59"/>
    </row>
    <row r="236" spans="37:39" x14ac:dyDescent="0.25">
      <c r="AK236" s="59"/>
      <c r="AL236" s="59"/>
      <c r="AM236" s="59"/>
    </row>
    <row r="237" spans="37:39" x14ac:dyDescent="0.25">
      <c r="AK237" s="59"/>
      <c r="AL237" s="59"/>
      <c r="AM237" s="59"/>
    </row>
    <row r="238" spans="37:39" x14ac:dyDescent="0.25">
      <c r="AK238" s="59"/>
      <c r="AL238" s="59"/>
      <c r="AM238" s="59"/>
    </row>
    <row r="239" spans="37:39" x14ac:dyDescent="0.25">
      <c r="AK239" s="59"/>
      <c r="AL239" s="59"/>
      <c r="AM239" s="59"/>
    </row>
    <row r="240" spans="37:39" x14ac:dyDescent="0.25">
      <c r="AK240" s="59"/>
      <c r="AL240" s="59"/>
      <c r="AM240" s="59"/>
    </row>
    <row r="241" spans="37:39" x14ac:dyDescent="0.25">
      <c r="AK241" s="59"/>
      <c r="AL241" s="59"/>
      <c r="AM241" s="59"/>
    </row>
    <row r="242" spans="37:39" x14ac:dyDescent="0.25">
      <c r="AK242" s="59"/>
      <c r="AL242" s="59"/>
      <c r="AM242" s="59"/>
    </row>
    <row r="243" spans="37:39" x14ac:dyDescent="0.25">
      <c r="AK243" s="59"/>
      <c r="AL243" s="59"/>
      <c r="AM243" s="59"/>
    </row>
    <row r="244" spans="37:39" x14ac:dyDescent="0.25">
      <c r="AK244" s="59"/>
      <c r="AL244" s="59"/>
      <c r="AM244" s="59"/>
    </row>
    <row r="245" spans="37:39" x14ac:dyDescent="0.25">
      <c r="AK245" s="59"/>
      <c r="AL245" s="59"/>
      <c r="AM245" s="59"/>
    </row>
    <row r="246" spans="37:39" x14ac:dyDescent="0.25">
      <c r="AK246" s="59"/>
      <c r="AL246" s="59"/>
      <c r="AM246" s="59"/>
    </row>
    <row r="247" spans="37:39" x14ac:dyDescent="0.25">
      <c r="AK247" s="59"/>
      <c r="AL247" s="59"/>
      <c r="AM247" s="59"/>
    </row>
    <row r="248" spans="37:39" x14ac:dyDescent="0.25">
      <c r="AK248" s="59"/>
      <c r="AL248" s="59"/>
      <c r="AM248" s="59"/>
    </row>
    <row r="249" spans="37:39" x14ac:dyDescent="0.25">
      <c r="AK249" s="59"/>
      <c r="AL249" s="59"/>
      <c r="AM249" s="59"/>
    </row>
    <row r="250" spans="37:39" x14ac:dyDescent="0.25">
      <c r="AK250" s="59"/>
      <c r="AL250" s="59"/>
      <c r="AM250" s="59"/>
    </row>
    <row r="251" spans="37:39" x14ac:dyDescent="0.25">
      <c r="AK251" s="59"/>
      <c r="AL251" s="59"/>
      <c r="AM251" s="59"/>
    </row>
    <row r="252" spans="37:39" x14ac:dyDescent="0.25">
      <c r="AK252" s="59"/>
      <c r="AL252" s="59"/>
      <c r="AM252" s="59"/>
    </row>
    <row r="253" spans="37:39" x14ac:dyDescent="0.25">
      <c r="AK253" s="59"/>
      <c r="AL253" s="59"/>
      <c r="AM253" s="59"/>
    </row>
    <row r="254" spans="37:39" x14ac:dyDescent="0.25">
      <c r="AK254" s="59"/>
      <c r="AL254" s="59"/>
      <c r="AM254" s="59"/>
    </row>
    <row r="255" spans="37:39" x14ac:dyDescent="0.25">
      <c r="AK255" s="59"/>
      <c r="AL255" s="59"/>
      <c r="AM255" s="59"/>
    </row>
    <row r="256" spans="37:39" x14ac:dyDescent="0.25">
      <c r="AK256" s="59"/>
      <c r="AL256" s="59"/>
      <c r="AM256" s="59"/>
    </row>
    <row r="257" spans="37:39" x14ac:dyDescent="0.25">
      <c r="AK257" s="59"/>
      <c r="AL257" s="59"/>
      <c r="AM257" s="59"/>
    </row>
    <row r="258" spans="37:39" x14ac:dyDescent="0.25">
      <c r="AK258" s="59"/>
      <c r="AL258" s="59"/>
      <c r="AM258" s="59"/>
    </row>
    <row r="259" spans="37:39" x14ac:dyDescent="0.25">
      <c r="AK259" s="59"/>
      <c r="AL259" s="59"/>
      <c r="AM259" s="59"/>
    </row>
    <row r="260" spans="37:39" x14ac:dyDescent="0.25">
      <c r="AK260" s="59"/>
      <c r="AL260" s="59"/>
      <c r="AM260" s="59"/>
    </row>
    <row r="261" spans="37:39" x14ac:dyDescent="0.25">
      <c r="AK261" s="59"/>
      <c r="AL261" s="59"/>
      <c r="AM261" s="59"/>
    </row>
    <row r="262" spans="37:39" x14ac:dyDescent="0.25">
      <c r="AK262" s="59"/>
      <c r="AL262" s="59"/>
      <c r="AM262" s="59"/>
    </row>
    <row r="263" spans="37:39" x14ac:dyDescent="0.25">
      <c r="AK263" s="59"/>
      <c r="AL263" s="59"/>
      <c r="AM263" s="59"/>
    </row>
    <row r="264" spans="37:39" x14ac:dyDescent="0.25">
      <c r="AK264" s="59"/>
      <c r="AL264" s="59"/>
      <c r="AM264" s="59"/>
    </row>
    <row r="265" spans="37:39" x14ac:dyDescent="0.25">
      <c r="AK265" s="59"/>
      <c r="AL265" s="59"/>
      <c r="AM265" s="59"/>
    </row>
    <row r="266" spans="37:39" x14ac:dyDescent="0.25">
      <c r="AK266" s="59"/>
      <c r="AL266" s="59"/>
      <c r="AM266" s="59"/>
    </row>
    <row r="267" spans="37:39" x14ac:dyDescent="0.25">
      <c r="AK267" s="59"/>
      <c r="AL267" s="59"/>
      <c r="AM267" s="59"/>
    </row>
    <row r="268" spans="37:39" x14ac:dyDescent="0.25">
      <c r="AK268" s="59"/>
      <c r="AL268" s="59"/>
      <c r="AM268" s="59"/>
    </row>
    <row r="269" spans="37:39" x14ac:dyDescent="0.25">
      <c r="AK269" s="59"/>
      <c r="AL269" s="59"/>
      <c r="AM269" s="59"/>
    </row>
    <row r="270" spans="37:39" x14ac:dyDescent="0.25">
      <c r="AK270" s="59"/>
      <c r="AL270" s="59"/>
      <c r="AM270" s="59"/>
    </row>
    <row r="271" spans="37:39" x14ac:dyDescent="0.25">
      <c r="AK271" s="59"/>
      <c r="AL271" s="59"/>
      <c r="AM271" s="59"/>
    </row>
    <row r="272" spans="37:39" x14ac:dyDescent="0.25">
      <c r="AK272" s="59"/>
      <c r="AL272" s="59"/>
      <c r="AM272" s="59"/>
    </row>
    <row r="273" spans="37:39" x14ac:dyDescent="0.25">
      <c r="AK273" s="59"/>
      <c r="AL273" s="59"/>
      <c r="AM273" s="59"/>
    </row>
    <row r="274" spans="37:39" x14ac:dyDescent="0.25">
      <c r="AK274" s="59"/>
      <c r="AL274" s="59"/>
      <c r="AM274" s="59"/>
    </row>
    <row r="275" spans="37:39" x14ac:dyDescent="0.25">
      <c r="AK275" s="59"/>
      <c r="AL275" s="59"/>
      <c r="AM275" s="59"/>
    </row>
    <row r="276" spans="37:39" x14ac:dyDescent="0.25">
      <c r="AK276" s="59"/>
      <c r="AL276" s="59"/>
      <c r="AM276" s="59"/>
    </row>
    <row r="277" spans="37:39" x14ac:dyDescent="0.25">
      <c r="AK277" s="59"/>
      <c r="AL277" s="59"/>
      <c r="AM277" s="59"/>
    </row>
    <row r="278" spans="37:39" x14ac:dyDescent="0.25">
      <c r="AK278" s="59"/>
      <c r="AL278" s="59"/>
      <c r="AM278" s="59"/>
    </row>
    <row r="279" spans="37:39" x14ac:dyDescent="0.25">
      <c r="AK279" s="59"/>
      <c r="AL279" s="59"/>
      <c r="AM279" s="59"/>
    </row>
    <row r="280" spans="37:39" x14ac:dyDescent="0.25">
      <c r="AK280" s="59"/>
      <c r="AL280" s="59"/>
      <c r="AM280" s="59"/>
    </row>
    <row r="281" spans="37:39" x14ac:dyDescent="0.25">
      <c r="AK281" s="59"/>
      <c r="AL281" s="59"/>
      <c r="AM281" s="59"/>
    </row>
    <row r="282" spans="37:39" x14ac:dyDescent="0.25">
      <c r="AK282" s="59"/>
      <c r="AL282" s="59"/>
      <c r="AM282" s="59"/>
    </row>
    <row r="283" spans="37:39" x14ac:dyDescent="0.25">
      <c r="AK283" s="59"/>
      <c r="AL283" s="59"/>
      <c r="AM283" s="59"/>
    </row>
    <row r="284" spans="37:39" x14ac:dyDescent="0.25">
      <c r="AK284" s="59"/>
      <c r="AL284" s="59"/>
      <c r="AM284" s="59"/>
    </row>
    <row r="285" spans="37:39" x14ac:dyDescent="0.25">
      <c r="AK285" s="59"/>
      <c r="AL285" s="59"/>
      <c r="AM285" s="59"/>
    </row>
    <row r="286" spans="37:39" x14ac:dyDescent="0.25">
      <c r="AK286" s="59"/>
      <c r="AL286" s="59"/>
      <c r="AM286" s="59"/>
    </row>
    <row r="287" spans="37:39" x14ac:dyDescent="0.25">
      <c r="AK287" s="59"/>
      <c r="AL287" s="59"/>
      <c r="AM287" s="59"/>
    </row>
    <row r="288" spans="37:39" x14ac:dyDescent="0.25">
      <c r="AK288" s="59"/>
      <c r="AL288" s="59"/>
      <c r="AM288" s="59"/>
    </row>
    <row r="289" spans="37:39" x14ac:dyDescent="0.25">
      <c r="AK289" s="59"/>
      <c r="AL289" s="59"/>
      <c r="AM289" s="59"/>
    </row>
    <row r="290" spans="37:39" x14ac:dyDescent="0.25">
      <c r="AK290" s="59"/>
      <c r="AL290" s="59"/>
      <c r="AM290" s="59"/>
    </row>
    <row r="291" spans="37:39" x14ac:dyDescent="0.25">
      <c r="AK291" s="59"/>
      <c r="AL291" s="59"/>
      <c r="AM291" s="59"/>
    </row>
    <row r="292" spans="37:39" x14ac:dyDescent="0.25">
      <c r="AK292" s="59"/>
      <c r="AL292" s="59"/>
      <c r="AM292" s="59"/>
    </row>
    <row r="293" spans="37:39" x14ac:dyDescent="0.25">
      <c r="AK293" s="59"/>
      <c r="AL293" s="59"/>
      <c r="AM293" s="59"/>
    </row>
    <row r="294" spans="37:39" x14ac:dyDescent="0.25">
      <c r="AK294" s="59"/>
      <c r="AL294" s="59"/>
      <c r="AM294" s="59"/>
    </row>
    <row r="295" spans="37:39" x14ac:dyDescent="0.25">
      <c r="AK295" s="59"/>
      <c r="AL295" s="59"/>
      <c r="AM295" s="59"/>
    </row>
    <row r="296" spans="37:39" x14ac:dyDescent="0.25">
      <c r="AK296" s="59"/>
      <c r="AL296" s="59"/>
      <c r="AM296" s="59"/>
    </row>
    <row r="297" spans="37:39" x14ac:dyDescent="0.25">
      <c r="AK297" s="59"/>
      <c r="AL297" s="59"/>
      <c r="AM297" s="59"/>
    </row>
    <row r="298" spans="37:39" x14ac:dyDescent="0.25">
      <c r="AK298" s="59"/>
      <c r="AL298" s="59"/>
      <c r="AM298" s="59"/>
    </row>
    <row r="299" spans="37:39" x14ac:dyDescent="0.25">
      <c r="AK299" s="59"/>
      <c r="AL299" s="59"/>
      <c r="AM299" s="59"/>
    </row>
    <row r="300" spans="37:39" x14ac:dyDescent="0.25">
      <c r="AK300" s="59"/>
      <c r="AL300" s="59"/>
      <c r="AM300" s="59"/>
    </row>
    <row r="301" spans="37:39" x14ac:dyDescent="0.25">
      <c r="AK301" s="59"/>
      <c r="AL301" s="59"/>
      <c r="AM301" s="59"/>
    </row>
    <row r="302" spans="37:39" x14ac:dyDescent="0.25">
      <c r="AK302" s="59"/>
      <c r="AL302" s="59"/>
      <c r="AM302" s="59"/>
    </row>
    <row r="303" spans="37:39" x14ac:dyDescent="0.25">
      <c r="AK303" s="59"/>
      <c r="AL303" s="59"/>
      <c r="AM303" s="59"/>
    </row>
    <row r="304" spans="37:39" x14ac:dyDescent="0.25">
      <c r="AK304" s="59"/>
      <c r="AL304" s="59"/>
      <c r="AM304" s="59"/>
    </row>
    <row r="305" spans="37:39" x14ac:dyDescent="0.25">
      <c r="AK305" s="59"/>
      <c r="AL305" s="59"/>
      <c r="AM305" s="59"/>
    </row>
    <row r="306" spans="37:39" x14ac:dyDescent="0.25">
      <c r="AK306" s="59"/>
      <c r="AL306" s="59"/>
      <c r="AM306" s="59"/>
    </row>
    <row r="307" spans="37:39" x14ac:dyDescent="0.25">
      <c r="AK307" s="59"/>
      <c r="AL307" s="59"/>
      <c r="AM307" s="59"/>
    </row>
    <row r="308" spans="37:39" x14ac:dyDescent="0.25">
      <c r="AK308" s="59"/>
      <c r="AL308" s="59"/>
      <c r="AM308" s="59"/>
    </row>
    <row r="309" spans="37:39" x14ac:dyDescent="0.25">
      <c r="AK309" s="59"/>
      <c r="AL309" s="59"/>
      <c r="AM309" s="59"/>
    </row>
    <row r="310" spans="37:39" x14ac:dyDescent="0.25">
      <c r="AK310" s="59"/>
      <c r="AL310" s="59"/>
      <c r="AM310" s="59"/>
    </row>
    <row r="311" spans="37:39" x14ac:dyDescent="0.25">
      <c r="AK311" s="59"/>
      <c r="AL311" s="59"/>
      <c r="AM311" s="59"/>
    </row>
    <row r="312" spans="37:39" x14ac:dyDescent="0.25">
      <c r="AK312" s="59"/>
      <c r="AL312" s="59"/>
      <c r="AM312" s="59"/>
    </row>
    <row r="313" spans="37:39" x14ac:dyDescent="0.25">
      <c r="AK313" s="59"/>
      <c r="AL313" s="59"/>
      <c r="AM313" s="59"/>
    </row>
    <row r="314" spans="37:39" x14ac:dyDescent="0.25">
      <c r="AK314" s="59"/>
      <c r="AL314" s="59"/>
      <c r="AM314" s="59"/>
    </row>
    <row r="315" spans="37:39" x14ac:dyDescent="0.25">
      <c r="AK315" s="59"/>
      <c r="AL315" s="59"/>
      <c r="AM315" s="59"/>
    </row>
    <row r="316" spans="37:39" x14ac:dyDescent="0.25">
      <c r="AK316" s="59"/>
      <c r="AL316" s="59"/>
      <c r="AM316" s="59"/>
    </row>
    <row r="317" spans="37:39" x14ac:dyDescent="0.25">
      <c r="AK317" s="59"/>
      <c r="AL317" s="59"/>
      <c r="AM317" s="59"/>
    </row>
    <row r="318" spans="37:39" x14ac:dyDescent="0.25">
      <c r="AK318" s="59"/>
      <c r="AL318" s="59"/>
      <c r="AM318" s="59"/>
    </row>
    <row r="319" spans="37:39" x14ac:dyDescent="0.25">
      <c r="AK319" s="59"/>
      <c r="AL319" s="59"/>
      <c r="AM319" s="59"/>
    </row>
    <row r="320" spans="37:39" x14ac:dyDescent="0.25">
      <c r="AK320" s="59"/>
      <c r="AL320" s="59"/>
      <c r="AM320" s="59"/>
    </row>
    <row r="321" spans="37:39" x14ac:dyDescent="0.25">
      <c r="AK321" s="59"/>
      <c r="AL321" s="59"/>
      <c r="AM321" s="59"/>
    </row>
    <row r="322" spans="37:39" x14ac:dyDescent="0.25">
      <c r="AK322" s="59"/>
      <c r="AL322" s="59"/>
      <c r="AM322" s="59"/>
    </row>
    <row r="323" spans="37:39" x14ac:dyDescent="0.25">
      <c r="AK323" s="59"/>
      <c r="AL323" s="59"/>
      <c r="AM323" s="59"/>
    </row>
    <row r="324" spans="37:39" x14ac:dyDescent="0.25">
      <c r="AK324" s="59"/>
      <c r="AL324" s="59"/>
      <c r="AM324" s="59"/>
    </row>
    <row r="325" spans="37:39" x14ac:dyDescent="0.25">
      <c r="AK325" s="59"/>
      <c r="AL325" s="59"/>
      <c r="AM325" s="59"/>
    </row>
    <row r="326" spans="37:39" x14ac:dyDescent="0.25">
      <c r="AK326" s="59"/>
      <c r="AL326" s="59"/>
      <c r="AM326" s="59"/>
    </row>
    <row r="327" spans="37:39" x14ac:dyDescent="0.25">
      <c r="AK327" s="59"/>
      <c r="AL327" s="59"/>
      <c r="AM327" s="59"/>
    </row>
    <row r="328" spans="37:39" x14ac:dyDescent="0.25">
      <c r="AK328" s="59"/>
      <c r="AL328" s="59"/>
      <c r="AM328" s="59"/>
    </row>
    <row r="329" spans="37:39" x14ac:dyDescent="0.25">
      <c r="AK329" s="59"/>
      <c r="AL329" s="59"/>
      <c r="AM329" s="59"/>
    </row>
    <row r="330" spans="37:39" x14ac:dyDescent="0.25">
      <c r="AK330" s="59"/>
      <c r="AL330" s="59"/>
      <c r="AM330" s="59"/>
    </row>
    <row r="331" spans="37:39" x14ac:dyDescent="0.25">
      <c r="AK331" s="59"/>
      <c r="AL331" s="59"/>
      <c r="AM331" s="59"/>
    </row>
    <row r="332" spans="37:39" x14ac:dyDescent="0.25">
      <c r="AK332" s="59"/>
      <c r="AL332" s="59"/>
      <c r="AM332" s="59"/>
    </row>
    <row r="333" spans="37:39" x14ac:dyDescent="0.25">
      <c r="AK333" s="59"/>
      <c r="AL333" s="59"/>
      <c r="AM333" s="59"/>
    </row>
    <row r="334" spans="37:39" x14ac:dyDescent="0.25">
      <c r="AK334" s="59"/>
      <c r="AL334" s="59"/>
      <c r="AM334" s="59"/>
    </row>
    <row r="335" spans="37:39" x14ac:dyDescent="0.25">
      <c r="AK335" s="59"/>
      <c r="AL335" s="59"/>
      <c r="AM335" s="59"/>
    </row>
    <row r="336" spans="37:39" x14ac:dyDescent="0.25">
      <c r="AK336" s="59"/>
      <c r="AL336" s="59"/>
      <c r="AM336" s="59"/>
    </row>
    <row r="337" spans="37:39" x14ac:dyDescent="0.25">
      <c r="AK337" s="59"/>
      <c r="AL337" s="59"/>
      <c r="AM337" s="59"/>
    </row>
    <row r="338" spans="37:39" x14ac:dyDescent="0.25">
      <c r="AK338" s="59"/>
      <c r="AL338" s="59"/>
      <c r="AM338" s="59"/>
    </row>
    <row r="339" spans="37:39" x14ac:dyDescent="0.25">
      <c r="AK339" s="59"/>
      <c r="AL339" s="59"/>
      <c r="AM339" s="59"/>
    </row>
    <row r="340" spans="37:39" x14ac:dyDescent="0.25">
      <c r="AK340" s="59"/>
      <c r="AL340" s="59"/>
      <c r="AM340" s="59"/>
    </row>
    <row r="341" spans="37:39" x14ac:dyDescent="0.25">
      <c r="AK341" s="59"/>
      <c r="AL341" s="59"/>
      <c r="AM341" s="59"/>
    </row>
    <row r="342" spans="37:39" x14ac:dyDescent="0.25">
      <c r="AK342" s="59"/>
      <c r="AL342" s="59"/>
      <c r="AM342" s="59"/>
    </row>
    <row r="343" spans="37:39" x14ac:dyDescent="0.25">
      <c r="AK343" s="59"/>
      <c r="AL343" s="59"/>
      <c r="AM343" s="59"/>
    </row>
    <row r="344" spans="37:39" x14ac:dyDescent="0.25">
      <c r="AK344" s="59"/>
      <c r="AL344" s="59"/>
      <c r="AM344" s="59"/>
    </row>
    <row r="345" spans="37:39" x14ac:dyDescent="0.25">
      <c r="AK345" s="59"/>
      <c r="AL345" s="59"/>
      <c r="AM345" s="59"/>
    </row>
    <row r="346" spans="37:39" x14ac:dyDescent="0.25">
      <c r="AK346" s="59"/>
      <c r="AL346" s="59"/>
      <c r="AM346" s="59"/>
    </row>
    <row r="347" spans="37:39" x14ac:dyDescent="0.25">
      <c r="AK347" s="59"/>
      <c r="AL347" s="59"/>
      <c r="AM347" s="59"/>
    </row>
    <row r="348" spans="37:39" x14ac:dyDescent="0.25">
      <c r="AK348" s="59"/>
      <c r="AL348" s="59"/>
      <c r="AM348" s="59"/>
    </row>
    <row r="349" spans="37:39" x14ac:dyDescent="0.25">
      <c r="AK349" s="59"/>
      <c r="AL349" s="59"/>
      <c r="AM349" s="59"/>
    </row>
    <row r="350" spans="37:39" x14ac:dyDescent="0.25">
      <c r="AK350" s="59"/>
      <c r="AL350" s="59"/>
      <c r="AM350" s="59"/>
    </row>
    <row r="351" spans="37:39" x14ac:dyDescent="0.25">
      <c r="AK351" s="59"/>
      <c r="AL351" s="59"/>
      <c r="AM351" s="59"/>
    </row>
    <row r="352" spans="37:39" x14ac:dyDescent="0.25">
      <c r="AK352" s="59"/>
      <c r="AL352" s="59"/>
      <c r="AM352" s="59"/>
    </row>
    <row r="353" spans="37:39" x14ac:dyDescent="0.25">
      <c r="AK353" s="59"/>
      <c r="AL353" s="59"/>
      <c r="AM353" s="59"/>
    </row>
    <row r="354" spans="37:39" x14ac:dyDescent="0.25">
      <c r="AK354" s="59"/>
      <c r="AL354" s="59"/>
      <c r="AM354" s="59"/>
    </row>
    <row r="355" spans="37:39" x14ac:dyDescent="0.25">
      <c r="AK355" s="59"/>
      <c r="AL355" s="59"/>
      <c r="AM355" s="59"/>
    </row>
    <row r="356" spans="37:39" x14ac:dyDescent="0.25">
      <c r="AK356" s="59"/>
      <c r="AL356" s="59"/>
      <c r="AM356" s="59"/>
    </row>
    <row r="357" spans="37:39" x14ac:dyDescent="0.25">
      <c r="AK357" s="59"/>
      <c r="AL357" s="59"/>
      <c r="AM357" s="59"/>
    </row>
    <row r="358" spans="37:39" x14ac:dyDescent="0.25">
      <c r="AK358" s="59"/>
      <c r="AL358" s="59"/>
      <c r="AM358" s="59"/>
    </row>
    <row r="359" spans="37:39" x14ac:dyDescent="0.25">
      <c r="AK359" s="59"/>
      <c r="AL359" s="59"/>
      <c r="AM359" s="59"/>
    </row>
    <row r="360" spans="37:39" x14ac:dyDescent="0.25">
      <c r="AK360" s="59"/>
      <c r="AL360" s="59"/>
      <c r="AM360" s="59"/>
    </row>
    <row r="361" spans="37:39" x14ac:dyDescent="0.25">
      <c r="AK361" s="59"/>
      <c r="AL361" s="59"/>
      <c r="AM361" s="59"/>
    </row>
    <row r="362" spans="37:39" x14ac:dyDescent="0.25">
      <c r="AK362" s="59"/>
      <c r="AL362" s="59"/>
      <c r="AM362" s="59"/>
    </row>
    <row r="363" spans="37:39" x14ac:dyDescent="0.25">
      <c r="AK363" s="59"/>
      <c r="AL363" s="59"/>
      <c r="AM363" s="59"/>
    </row>
    <row r="364" spans="37:39" x14ac:dyDescent="0.25">
      <c r="AK364" s="59"/>
      <c r="AL364" s="59"/>
      <c r="AM364" s="59"/>
    </row>
    <row r="365" spans="37:39" x14ac:dyDescent="0.25">
      <c r="AK365" s="59"/>
      <c r="AL365" s="59"/>
      <c r="AM365" s="59"/>
    </row>
    <row r="366" spans="37:39" x14ac:dyDescent="0.25">
      <c r="AK366" s="59"/>
      <c r="AL366" s="59"/>
      <c r="AM366" s="59"/>
    </row>
    <row r="367" spans="37:39" x14ac:dyDescent="0.25">
      <c r="AK367" s="59"/>
      <c r="AL367" s="59"/>
      <c r="AM367" s="59"/>
    </row>
    <row r="368" spans="37:39" x14ac:dyDescent="0.25">
      <c r="AK368" s="59"/>
      <c r="AL368" s="59"/>
      <c r="AM368" s="59"/>
    </row>
    <row r="369" spans="37:39" x14ac:dyDescent="0.25">
      <c r="AK369" s="59"/>
      <c r="AL369" s="59"/>
      <c r="AM369" s="59"/>
    </row>
    <row r="370" spans="37:39" x14ac:dyDescent="0.25">
      <c r="AK370" s="59"/>
      <c r="AL370" s="59"/>
      <c r="AM370" s="59"/>
    </row>
    <row r="371" spans="37:39" x14ac:dyDescent="0.25">
      <c r="AK371" s="59"/>
      <c r="AL371" s="59"/>
      <c r="AM371" s="59"/>
    </row>
    <row r="372" spans="37:39" x14ac:dyDescent="0.25">
      <c r="AK372" s="59"/>
      <c r="AL372" s="59"/>
      <c r="AM372" s="59"/>
    </row>
    <row r="373" spans="37:39" x14ac:dyDescent="0.25">
      <c r="AK373" s="59"/>
      <c r="AL373" s="59"/>
      <c r="AM373" s="59"/>
    </row>
    <row r="374" spans="37:39" x14ac:dyDescent="0.25">
      <c r="AK374" s="59"/>
      <c r="AL374" s="59"/>
      <c r="AM374" s="59"/>
    </row>
    <row r="375" spans="37:39" x14ac:dyDescent="0.25">
      <c r="AK375" s="59"/>
      <c r="AL375" s="59"/>
      <c r="AM375" s="59"/>
    </row>
    <row r="376" spans="37:39" x14ac:dyDescent="0.25">
      <c r="AK376" s="59"/>
      <c r="AL376" s="59"/>
      <c r="AM376" s="59"/>
    </row>
    <row r="377" spans="37:39" x14ac:dyDescent="0.25">
      <c r="AK377" s="59"/>
      <c r="AL377" s="59"/>
      <c r="AM377" s="59"/>
    </row>
    <row r="378" spans="37:39" x14ac:dyDescent="0.25">
      <c r="AK378" s="59"/>
      <c r="AL378" s="59"/>
      <c r="AM378" s="59"/>
    </row>
    <row r="379" spans="37:39" x14ac:dyDescent="0.25">
      <c r="AK379" s="59"/>
      <c r="AL379" s="59"/>
      <c r="AM379" s="59"/>
    </row>
    <row r="380" spans="37:39" x14ac:dyDescent="0.25">
      <c r="AK380" s="59"/>
      <c r="AL380" s="59"/>
      <c r="AM380" s="59"/>
    </row>
    <row r="381" spans="37:39" x14ac:dyDescent="0.25">
      <c r="AK381" s="59"/>
      <c r="AL381" s="59"/>
      <c r="AM381" s="59"/>
    </row>
    <row r="382" spans="37:39" x14ac:dyDescent="0.25">
      <c r="AK382" s="59"/>
      <c r="AL382" s="59"/>
      <c r="AM382" s="59"/>
    </row>
    <row r="383" spans="37:39" x14ac:dyDescent="0.25">
      <c r="AK383" s="59"/>
      <c r="AL383" s="59"/>
      <c r="AM383" s="59"/>
    </row>
    <row r="384" spans="37:39" x14ac:dyDescent="0.25">
      <c r="AK384" s="59"/>
      <c r="AL384" s="59"/>
      <c r="AM384" s="59"/>
    </row>
    <row r="385" spans="37:39" x14ac:dyDescent="0.25">
      <c r="AK385" s="59"/>
      <c r="AL385" s="59"/>
      <c r="AM385" s="59"/>
    </row>
    <row r="386" spans="37:39" x14ac:dyDescent="0.25">
      <c r="AK386" s="59"/>
      <c r="AL386" s="59"/>
      <c r="AM386" s="59"/>
    </row>
    <row r="387" spans="37:39" x14ac:dyDescent="0.25">
      <c r="AK387" s="59"/>
      <c r="AL387" s="59"/>
      <c r="AM387" s="59"/>
    </row>
    <row r="388" spans="37:39" x14ac:dyDescent="0.25">
      <c r="AK388" s="59"/>
      <c r="AL388" s="59"/>
      <c r="AM388" s="59"/>
    </row>
    <row r="389" spans="37:39" x14ac:dyDescent="0.25">
      <c r="AK389" s="59"/>
      <c r="AL389" s="59"/>
      <c r="AM389" s="59"/>
    </row>
    <row r="390" spans="37:39" x14ac:dyDescent="0.25">
      <c r="AK390" s="59"/>
      <c r="AL390" s="59"/>
      <c r="AM390" s="59"/>
    </row>
    <row r="391" spans="37:39" x14ac:dyDescent="0.25">
      <c r="AK391" s="59"/>
      <c r="AL391" s="59"/>
      <c r="AM391" s="59"/>
    </row>
    <row r="392" spans="37:39" x14ac:dyDescent="0.25">
      <c r="AK392" s="59"/>
      <c r="AL392" s="59"/>
      <c r="AM392" s="59"/>
    </row>
    <row r="393" spans="37:39" x14ac:dyDescent="0.25">
      <c r="AK393" s="59"/>
      <c r="AL393" s="59"/>
      <c r="AM393" s="59"/>
    </row>
    <row r="394" spans="37:39" x14ac:dyDescent="0.25">
      <c r="AK394" s="59"/>
      <c r="AL394" s="59"/>
      <c r="AM394" s="59"/>
    </row>
    <row r="395" spans="37:39" x14ac:dyDescent="0.25">
      <c r="AK395" s="59"/>
      <c r="AL395" s="59"/>
      <c r="AM395" s="59"/>
    </row>
    <row r="396" spans="37:39" x14ac:dyDescent="0.25">
      <c r="AK396" s="59"/>
      <c r="AL396" s="59"/>
      <c r="AM396" s="59"/>
    </row>
    <row r="397" spans="37:39" x14ac:dyDescent="0.25">
      <c r="AK397" s="59"/>
      <c r="AL397" s="59"/>
      <c r="AM397" s="59"/>
    </row>
    <row r="398" spans="37:39" x14ac:dyDescent="0.25">
      <c r="AK398" s="59"/>
      <c r="AL398" s="59"/>
      <c r="AM398" s="59"/>
    </row>
    <row r="399" spans="37:39" x14ac:dyDescent="0.25">
      <c r="AK399" s="59"/>
      <c r="AL399" s="59"/>
      <c r="AM399" s="59"/>
    </row>
    <row r="400" spans="37:39" x14ac:dyDescent="0.25">
      <c r="AK400" s="59"/>
      <c r="AL400" s="59"/>
      <c r="AM400" s="59"/>
    </row>
    <row r="401" spans="37:39" x14ac:dyDescent="0.25">
      <c r="AK401" s="59"/>
      <c r="AL401" s="59"/>
      <c r="AM401" s="59"/>
    </row>
    <row r="402" spans="37:39" x14ac:dyDescent="0.25">
      <c r="AK402" s="59"/>
      <c r="AL402" s="59"/>
      <c r="AM402" s="59"/>
    </row>
    <row r="403" spans="37:39" x14ac:dyDescent="0.25">
      <c r="AK403" s="59"/>
      <c r="AL403" s="59"/>
      <c r="AM403" s="59"/>
    </row>
    <row r="404" spans="37:39" x14ac:dyDescent="0.25">
      <c r="AK404" s="59"/>
      <c r="AL404" s="59"/>
      <c r="AM404" s="59"/>
    </row>
    <row r="405" spans="37:39" x14ac:dyDescent="0.25">
      <c r="AK405" s="59"/>
      <c r="AL405" s="59"/>
      <c r="AM405" s="59"/>
    </row>
    <row r="406" spans="37:39" x14ac:dyDescent="0.25">
      <c r="AK406" s="59"/>
      <c r="AL406" s="59"/>
      <c r="AM406" s="59"/>
    </row>
    <row r="407" spans="37:39" x14ac:dyDescent="0.25">
      <c r="AK407" s="59"/>
      <c r="AL407" s="59"/>
      <c r="AM407" s="59"/>
    </row>
    <row r="408" spans="37:39" x14ac:dyDescent="0.25">
      <c r="AK408" s="59"/>
      <c r="AL408" s="59"/>
      <c r="AM408" s="59"/>
    </row>
    <row r="409" spans="37:39" x14ac:dyDescent="0.25">
      <c r="AK409" s="59"/>
      <c r="AL409" s="59"/>
      <c r="AM409" s="59"/>
    </row>
  </sheetData>
  <mergeCells count="26">
    <mergeCell ref="A1:AQ1"/>
    <mergeCell ref="AP2:AQ2"/>
    <mergeCell ref="AN2:AO2"/>
    <mergeCell ref="AJ2:AM2"/>
    <mergeCell ref="A5:B5"/>
    <mergeCell ref="A2:A4"/>
    <mergeCell ref="B2:B4"/>
    <mergeCell ref="C2:C4"/>
    <mergeCell ref="D2:G2"/>
    <mergeCell ref="AJ3:AL3"/>
    <mergeCell ref="H2:K2"/>
    <mergeCell ref="X2:AA2"/>
    <mergeCell ref="H3:J3"/>
    <mergeCell ref="P3:R3"/>
    <mergeCell ref="L3:N3"/>
    <mergeCell ref="T3:V3"/>
    <mergeCell ref="A8:B8"/>
    <mergeCell ref="AB2:AE2"/>
    <mergeCell ref="AF2:AI2"/>
    <mergeCell ref="X3:Z3"/>
    <mergeCell ref="AB3:AD3"/>
    <mergeCell ref="AF3:AH3"/>
    <mergeCell ref="P2:S2"/>
    <mergeCell ref="L2:O2"/>
    <mergeCell ref="T2:W2"/>
    <mergeCell ref="D3:F3"/>
  </mergeCells>
  <conditionalFormatting sqref="A2:A3 A6:A7">
    <cfRule type="duplicateValues" dxfId="8" priority="31"/>
  </conditionalFormatting>
  <conditionalFormatting sqref="R6:R53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6:N5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6:V5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D6:AD53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Z6:Z5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:AH5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H6:AH5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:S5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6:O5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:W5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A6:AA5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E6:AE5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6:AI5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I6:AI5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L6:AL5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L6:AL5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M6:AM5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M6:AM5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6:AO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6:AO5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Q6:AQ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5:AN53 AN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P6:AP5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P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O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AN6:AN5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09"/>
  <sheetViews>
    <sheetView zoomScale="60" zoomScaleNormal="60" workbookViewId="0">
      <selection sqref="A1:Y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17" width="15.140625" style="1" customWidth="1"/>
    <col min="18" max="19" width="15.140625" style="34" customWidth="1"/>
    <col min="20" max="21" width="15.140625" style="54" customWidth="1"/>
    <col min="22" max="22" width="15.140625" style="60" customWidth="1"/>
    <col min="23" max="25" width="15.140625" style="1" customWidth="1"/>
    <col min="26" max="16384" width="9.140625" style="1"/>
  </cols>
  <sheetData>
    <row r="1" spans="1:28" ht="25.5" customHeight="1" thickBot="1" x14ac:dyDescent="0.3">
      <c r="A1" s="213" t="s">
        <v>76</v>
      </c>
      <c r="B1" s="213"/>
      <c r="C1" s="213"/>
      <c r="D1" s="213"/>
      <c r="E1" s="213"/>
      <c r="F1" s="213"/>
      <c r="G1" s="213"/>
      <c r="H1" s="214"/>
      <c r="I1" s="214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3"/>
      <c r="X1" s="213"/>
      <c r="Y1" s="213"/>
    </row>
    <row r="2" spans="1:28" ht="84" customHeight="1" x14ac:dyDescent="0.25">
      <c r="A2" s="220" t="s">
        <v>0</v>
      </c>
      <c r="B2" s="221" t="s">
        <v>1</v>
      </c>
      <c r="C2" s="222" t="s">
        <v>2</v>
      </c>
      <c r="D2" s="224" t="s">
        <v>3</v>
      </c>
      <c r="E2" s="225"/>
      <c r="F2" s="224" t="s">
        <v>58</v>
      </c>
      <c r="G2" s="226"/>
      <c r="H2" s="224" t="s">
        <v>60</v>
      </c>
      <c r="I2" s="225"/>
      <c r="J2" s="224" t="s">
        <v>59</v>
      </c>
      <c r="K2" s="226"/>
      <c r="L2" s="224" t="s">
        <v>61</v>
      </c>
      <c r="M2" s="225"/>
      <c r="N2" s="224" t="s">
        <v>54</v>
      </c>
      <c r="O2" s="225"/>
      <c r="P2" s="231" t="s">
        <v>62</v>
      </c>
      <c r="Q2" s="225"/>
      <c r="R2" s="229" t="s">
        <v>55</v>
      </c>
      <c r="S2" s="230"/>
      <c r="T2" s="227" t="s">
        <v>56</v>
      </c>
      <c r="U2" s="228"/>
      <c r="V2" s="224" t="s">
        <v>57</v>
      </c>
      <c r="W2" s="225"/>
      <c r="X2" s="224" t="s">
        <v>57</v>
      </c>
      <c r="Y2" s="225"/>
    </row>
    <row r="3" spans="1:28" ht="96" customHeight="1" x14ac:dyDescent="0.25">
      <c r="A3" s="200"/>
      <c r="B3" s="201"/>
      <c r="C3" s="223"/>
      <c r="D3" s="170" t="s">
        <v>75</v>
      </c>
      <c r="E3" s="62" t="s">
        <v>82</v>
      </c>
      <c r="F3" s="170" t="s">
        <v>75</v>
      </c>
      <c r="G3" s="69" t="s">
        <v>82</v>
      </c>
      <c r="H3" s="170" t="s">
        <v>75</v>
      </c>
      <c r="I3" s="62" t="s">
        <v>82</v>
      </c>
      <c r="J3" s="170" t="s">
        <v>75</v>
      </c>
      <c r="K3" s="69" t="s">
        <v>82</v>
      </c>
      <c r="L3" s="187" t="s">
        <v>75</v>
      </c>
      <c r="M3" s="62" t="s">
        <v>82</v>
      </c>
      <c r="N3" s="170" t="s">
        <v>75</v>
      </c>
      <c r="O3" s="62" t="s">
        <v>82</v>
      </c>
      <c r="P3" s="172" t="s">
        <v>75</v>
      </c>
      <c r="Q3" s="62" t="s">
        <v>82</v>
      </c>
      <c r="R3" s="172" t="s">
        <v>75</v>
      </c>
      <c r="S3" s="62" t="s">
        <v>82</v>
      </c>
      <c r="T3" s="172" t="s">
        <v>75</v>
      </c>
      <c r="U3" s="62" t="s">
        <v>82</v>
      </c>
      <c r="V3" s="170" t="s">
        <v>75</v>
      </c>
      <c r="W3" s="79" t="s">
        <v>82</v>
      </c>
      <c r="X3" s="170" t="s">
        <v>75</v>
      </c>
      <c r="Y3" s="79" t="s">
        <v>82</v>
      </c>
    </row>
    <row r="4" spans="1:28" ht="33" customHeight="1" x14ac:dyDescent="0.25">
      <c r="A4" s="200"/>
      <c r="B4" s="201"/>
      <c r="C4" s="223"/>
      <c r="D4" s="171" t="s">
        <v>6</v>
      </c>
      <c r="E4" s="79" t="s">
        <v>6</v>
      </c>
      <c r="F4" s="171" t="s">
        <v>6</v>
      </c>
      <c r="G4" s="78" t="s">
        <v>6</v>
      </c>
      <c r="H4" s="170" t="s">
        <v>6</v>
      </c>
      <c r="I4" s="79" t="s">
        <v>6</v>
      </c>
      <c r="J4" s="170" t="s">
        <v>6</v>
      </c>
      <c r="K4" s="78" t="s">
        <v>6</v>
      </c>
      <c r="L4" s="170" t="s">
        <v>6</v>
      </c>
      <c r="M4" s="79" t="s">
        <v>6</v>
      </c>
      <c r="N4" s="170" t="s">
        <v>6</v>
      </c>
      <c r="O4" s="79" t="s">
        <v>6</v>
      </c>
      <c r="P4" s="171" t="s">
        <v>6</v>
      </c>
      <c r="Q4" s="79" t="s">
        <v>6</v>
      </c>
      <c r="R4" s="135" t="s">
        <v>6</v>
      </c>
      <c r="S4" s="46" t="s">
        <v>6</v>
      </c>
      <c r="T4" s="130" t="s">
        <v>6</v>
      </c>
      <c r="U4" s="44" t="s">
        <v>6</v>
      </c>
      <c r="V4" s="170" t="s">
        <v>6</v>
      </c>
      <c r="W4" s="79" t="s">
        <v>6</v>
      </c>
      <c r="X4" s="170" t="s">
        <v>6</v>
      </c>
      <c r="Y4" s="79" t="s">
        <v>6</v>
      </c>
    </row>
    <row r="5" spans="1:28" ht="28.5" customHeight="1" x14ac:dyDescent="0.25">
      <c r="A5" s="200" t="s">
        <v>7</v>
      </c>
      <c r="B5" s="201"/>
      <c r="C5" s="93">
        <f>C6+C8</f>
        <v>3894120</v>
      </c>
      <c r="D5" s="47"/>
      <c r="E5" s="63"/>
      <c r="F5" s="48"/>
      <c r="G5" s="112"/>
      <c r="H5" s="26"/>
      <c r="I5" s="63"/>
      <c r="J5" s="26"/>
      <c r="K5" s="112"/>
      <c r="L5" s="26"/>
      <c r="M5" s="63"/>
      <c r="N5" s="128"/>
      <c r="O5" s="29"/>
      <c r="P5" s="48"/>
      <c r="Q5" s="63"/>
      <c r="R5" s="136"/>
      <c r="S5" s="117"/>
      <c r="T5" s="131"/>
      <c r="U5" s="39"/>
      <c r="V5" s="170"/>
      <c r="W5" s="79"/>
      <c r="X5" s="97"/>
      <c r="Y5" s="62"/>
    </row>
    <row r="6" spans="1:28" ht="17.25" customHeight="1" x14ac:dyDescent="0.25">
      <c r="A6" s="173"/>
      <c r="B6" s="6" t="s">
        <v>8</v>
      </c>
      <c r="C6" s="94">
        <v>1257341</v>
      </c>
      <c r="D6" s="171">
        <v>1</v>
      </c>
      <c r="E6" s="79">
        <v>1</v>
      </c>
      <c r="F6" s="171">
        <v>2</v>
      </c>
      <c r="G6" s="78">
        <v>2</v>
      </c>
      <c r="H6" s="170">
        <v>2</v>
      </c>
      <c r="I6" s="79">
        <v>2</v>
      </c>
      <c r="J6" s="170">
        <v>2</v>
      </c>
      <c r="K6" s="78">
        <v>1</v>
      </c>
      <c r="L6" s="170">
        <v>6</v>
      </c>
      <c r="M6" s="79">
        <v>6</v>
      </c>
      <c r="N6" s="170">
        <v>1</v>
      </c>
      <c r="O6" s="79">
        <v>1</v>
      </c>
      <c r="P6" s="171">
        <v>1</v>
      </c>
      <c r="Q6" s="79">
        <v>3</v>
      </c>
      <c r="R6" s="137">
        <v>3</v>
      </c>
      <c r="S6" s="118">
        <v>3</v>
      </c>
      <c r="T6" s="132">
        <v>1</v>
      </c>
      <c r="U6" s="90">
        <v>1</v>
      </c>
      <c r="V6" s="170">
        <v>19</v>
      </c>
      <c r="W6" s="79">
        <v>20</v>
      </c>
      <c r="X6" s="97">
        <v>1</v>
      </c>
      <c r="Y6" s="62">
        <v>1</v>
      </c>
      <c r="AA6" s="10"/>
      <c r="AB6" s="10"/>
    </row>
    <row r="7" spans="1:28" s="12" customFormat="1" x14ac:dyDescent="0.25">
      <c r="A7" s="173"/>
      <c r="B7" s="174"/>
      <c r="C7" s="94"/>
      <c r="D7" s="61"/>
      <c r="E7" s="22"/>
      <c r="F7" s="61"/>
      <c r="G7" s="70"/>
      <c r="H7" s="25"/>
      <c r="I7" s="22"/>
      <c r="J7" s="25"/>
      <c r="K7" s="70"/>
      <c r="L7" s="25"/>
      <c r="M7" s="22"/>
      <c r="N7" s="25"/>
      <c r="O7" s="22"/>
      <c r="P7" s="61"/>
      <c r="Q7" s="22"/>
      <c r="R7" s="136"/>
      <c r="S7" s="117"/>
      <c r="T7" s="131"/>
      <c r="U7" s="39"/>
      <c r="V7" s="170"/>
      <c r="W7" s="79"/>
      <c r="X7" s="97"/>
      <c r="Y7" s="62"/>
      <c r="AA7" s="10"/>
      <c r="AB7" s="10"/>
    </row>
    <row r="8" spans="1:28" ht="24" customHeight="1" x14ac:dyDescent="0.25">
      <c r="A8" s="200" t="s">
        <v>9</v>
      </c>
      <c r="B8" s="201"/>
      <c r="C8" s="93">
        <f>SUM(C10:C53)</f>
        <v>2636779</v>
      </c>
      <c r="D8" s="51"/>
      <c r="E8" s="23"/>
      <c r="F8" s="51"/>
      <c r="G8" s="71"/>
      <c r="H8" s="129"/>
      <c r="I8" s="23"/>
      <c r="J8" s="129"/>
      <c r="K8" s="71"/>
      <c r="L8" s="129"/>
      <c r="M8" s="23"/>
      <c r="N8" s="129"/>
      <c r="O8" s="23"/>
      <c r="P8" s="51"/>
      <c r="Q8" s="23"/>
      <c r="R8" s="136"/>
      <c r="S8" s="117"/>
      <c r="T8" s="131"/>
      <c r="U8" s="39"/>
      <c r="V8" s="170"/>
      <c r="W8" s="79"/>
      <c r="X8" s="97"/>
      <c r="Y8" s="62"/>
      <c r="AA8" s="10"/>
      <c r="AB8" s="10"/>
    </row>
    <row r="9" spans="1:28" ht="16.5" customHeight="1" x14ac:dyDescent="0.25">
      <c r="A9" s="13"/>
      <c r="B9" s="14"/>
      <c r="C9" s="93"/>
      <c r="D9" s="51"/>
      <c r="E9" s="23"/>
      <c r="F9" s="51"/>
      <c r="G9" s="71"/>
      <c r="H9" s="129"/>
      <c r="I9" s="23"/>
      <c r="J9" s="129"/>
      <c r="K9" s="71"/>
      <c r="L9" s="129"/>
      <c r="M9" s="23"/>
      <c r="N9" s="129"/>
      <c r="O9" s="23"/>
      <c r="P9" s="51"/>
      <c r="Q9" s="23"/>
      <c r="R9" s="136"/>
      <c r="S9" s="117"/>
      <c r="T9" s="131"/>
      <c r="U9" s="39"/>
      <c r="V9" s="170"/>
      <c r="W9" s="79"/>
      <c r="X9" s="97"/>
      <c r="Y9" s="62"/>
      <c r="AA9" s="10"/>
      <c r="AB9" s="10"/>
    </row>
    <row r="10" spans="1:28" x14ac:dyDescent="0.25">
      <c r="A10" s="170">
        <v>1</v>
      </c>
      <c r="B10" s="6" t="s">
        <v>10</v>
      </c>
      <c r="C10" s="94">
        <v>34446</v>
      </c>
      <c r="D10" s="192">
        <v>33</v>
      </c>
      <c r="E10" s="79">
        <v>28</v>
      </c>
      <c r="F10" s="192">
        <v>43</v>
      </c>
      <c r="G10" s="78">
        <v>43</v>
      </c>
      <c r="H10" s="191">
        <v>38</v>
      </c>
      <c r="I10" s="79">
        <v>35</v>
      </c>
      <c r="J10" s="191">
        <v>39</v>
      </c>
      <c r="K10" s="78">
        <v>39</v>
      </c>
      <c r="L10" s="191">
        <v>35</v>
      </c>
      <c r="M10" s="79">
        <v>35</v>
      </c>
      <c r="N10" s="191">
        <v>21</v>
      </c>
      <c r="O10" s="79">
        <v>18</v>
      </c>
      <c r="P10" s="192">
        <v>23</v>
      </c>
      <c r="Q10" s="79">
        <v>20</v>
      </c>
      <c r="R10" s="137">
        <v>14</v>
      </c>
      <c r="S10" s="118">
        <v>13</v>
      </c>
      <c r="T10" s="133">
        <v>19</v>
      </c>
      <c r="U10" s="91">
        <v>20</v>
      </c>
      <c r="V10" s="191">
        <v>265</v>
      </c>
      <c r="W10" s="79">
        <v>251</v>
      </c>
      <c r="X10" s="97">
        <v>33</v>
      </c>
      <c r="Y10" s="62">
        <v>30</v>
      </c>
      <c r="AA10" s="10"/>
      <c r="AB10" s="10"/>
    </row>
    <row r="11" spans="1:28" x14ac:dyDescent="0.25">
      <c r="A11" s="170">
        <v>2</v>
      </c>
      <c r="B11" s="6" t="s">
        <v>11</v>
      </c>
      <c r="C11" s="94">
        <v>58999</v>
      </c>
      <c r="D11" s="171">
        <v>39</v>
      </c>
      <c r="E11" s="79">
        <v>38</v>
      </c>
      <c r="F11" s="171">
        <v>25</v>
      </c>
      <c r="G11" s="78">
        <v>22</v>
      </c>
      <c r="H11" s="170">
        <v>17</v>
      </c>
      <c r="I11" s="79">
        <v>15</v>
      </c>
      <c r="J11" s="170">
        <v>26</v>
      </c>
      <c r="K11" s="78">
        <v>27</v>
      </c>
      <c r="L11" s="170">
        <v>11</v>
      </c>
      <c r="M11" s="79">
        <v>13</v>
      </c>
      <c r="N11" s="170">
        <v>25</v>
      </c>
      <c r="O11" s="79">
        <v>21</v>
      </c>
      <c r="P11" s="171">
        <v>2</v>
      </c>
      <c r="Q11" s="79">
        <v>1</v>
      </c>
      <c r="R11" s="137">
        <v>17</v>
      </c>
      <c r="S11" s="118">
        <v>15</v>
      </c>
      <c r="T11" s="133">
        <v>5</v>
      </c>
      <c r="U11" s="91">
        <v>5</v>
      </c>
      <c r="V11" s="170">
        <v>167</v>
      </c>
      <c r="W11" s="79">
        <v>157</v>
      </c>
      <c r="X11" s="97">
        <v>13</v>
      </c>
      <c r="Y11" s="62">
        <v>12</v>
      </c>
      <c r="AA11" s="10"/>
      <c r="AB11" s="10"/>
    </row>
    <row r="12" spans="1:28" x14ac:dyDescent="0.25">
      <c r="A12" s="170">
        <v>3</v>
      </c>
      <c r="B12" s="6" t="s">
        <v>12</v>
      </c>
      <c r="C12" s="94">
        <v>27496</v>
      </c>
      <c r="D12" s="171">
        <v>23</v>
      </c>
      <c r="E12" s="79">
        <v>20</v>
      </c>
      <c r="F12" s="171">
        <v>39</v>
      </c>
      <c r="G12" s="78">
        <v>34</v>
      </c>
      <c r="H12" s="170">
        <v>40</v>
      </c>
      <c r="I12" s="79">
        <v>42</v>
      </c>
      <c r="J12" s="170">
        <v>31</v>
      </c>
      <c r="K12" s="78">
        <v>29</v>
      </c>
      <c r="L12" s="170">
        <v>3</v>
      </c>
      <c r="M12" s="79">
        <v>3</v>
      </c>
      <c r="N12" s="170">
        <v>10</v>
      </c>
      <c r="O12" s="79">
        <v>9</v>
      </c>
      <c r="P12" s="171">
        <v>33</v>
      </c>
      <c r="Q12" s="79">
        <v>30</v>
      </c>
      <c r="R12" s="137">
        <v>34</v>
      </c>
      <c r="S12" s="118">
        <v>31</v>
      </c>
      <c r="T12" s="133">
        <v>43</v>
      </c>
      <c r="U12" s="91">
        <v>42</v>
      </c>
      <c r="V12" s="170">
        <v>256</v>
      </c>
      <c r="W12" s="79">
        <v>240</v>
      </c>
      <c r="X12" s="97">
        <v>31</v>
      </c>
      <c r="Y12" s="62">
        <v>26</v>
      </c>
      <c r="AA12" s="10"/>
      <c r="AB12" s="10"/>
    </row>
    <row r="13" spans="1:28" x14ac:dyDescent="0.25">
      <c r="A13" s="170">
        <v>4</v>
      </c>
      <c r="B13" s="6" t="s">
        <v>13</v>
      </c>
      <c r="C13" s="94">
        <v>28845</v>
      </c>
      <c r="D13" s="171">
        <v>8</v>
      </c>
      <c r="E13" s="79">
        <v>12</v>
      </c>
      <c r="F13" s="171">
        <v>33</v>
      </c>
      <c r="G13" s="78">
        <v>30</v>
      </c>
      <c r="H13" s="170">
        <v>32</v>
      </c>
      <c r="I13" s="79">
        <v>31</v>
      </c>
      <c r="J13" s="170">
        <v>24</v>
      </c>
      <c r="K13" s="78">
        <v>24</v>
      </c>
      <c r="L13" s="170">
        <v>23</v>
      </c>
      <c r="M13" s="79">
        <v>23</v>
      </c>
      <c r="N13" s="170">
        <v>45</v>
      </c>
      <c r="O13" s="79">
        <v>45</v>
      </c>
      <c r="P13" s="171">
        <v>45</v>
      </c>
      <c r="Q13" s="79">
        <v>45</v>
      </c>
      <c r="R13" s="137">
        <v>29</v>
      </c>
      <c r="S13" s="118">
        <v>33</v>
      </c>
      <c r="T13" s="133">
        <v>27</v>
      </c>
      <c r="U13" s="91">
        <v>29</v>
      </c>
      <c r="V13" s="170">
        <v>266</v>
      </c>
      <c r="W13" s="79">
        <v>272</v>
      </c>
      <c r="X13" s="97">
        <v>34</v>
      </c>
      <c r="Y13" s="62">
        <v>35</v>
      </c>
      <c r="AA13" s="10"/>
      <c r="AB13" s="10"/>
    </row>
    <row r="14" spans="1:28" x14ac:dyDescent="0.25">
      <c r="A14" s="170">
        <v>5</v>
      </c>
      <c r="B14" s="6" t="s">
        <v>14</v>
      </c>
      <c r="C14" s="94">
        <v>24707</v>
      </c>
      <c r="D14" s="171">
        <v>37</v>
      </c>
      <c r="E14" s="79">
        <v>37</v>
      </c>
      <c r="F14" s="171">
        <v>6</v>
      </c>
      <c r="G14" s="78">
        <v>7</v>
      </c>
      <c r="H14" s="170">
        <v>5</v>
      </c>
      <c r="I14" s="79">
        <v>5</v>
      </c>
      <c r="J14" s="170">
        <v>16</v>
      </c>
      <c r="K14" s="78">
        <v>17</v>
      </c>
      <c r="L14" s="170">
        <v>43</v>
      </c>
      <c r="M14" s="79">
        <v>43</v>
      </c>
      <c r="N14" s="170">
        <v>45</v>
      </c>
      <c r="O14" s="79">
        <v>45</v>
      </c>
      <c r="P14" s="171">
        <v>45</v>
      </c>
      <c r="Q14" s="79">
        <v>45</v>
      </c>
      <c r="R14" s="137">
        <v>35</v>
      </c>
      <c r="S14" s="118">
        <v>32</v>
      </c>
      <c r="T14" s="133">
        <v>38</v>
      </c>
      <c r="U14" s="91">
        <v>38</v>
      </c>
      <c r="V14" s="170">
        <v>270</v>
      </c>
      <c r="W14" s="79">
        <v>269</v>
      </c>
      <c r="X14" s="97">
        <v>36</v>
      </c>
      <c r="Y14" s="62">
        <v>34</v>
      </c>
      <c r="AA14" s="10"/>
      <c r="AB14" s="10"/>
    </row>
    <row r="15" spans="1:28" x14ac:dyDescent="0.25">
      <c r="A15" s="170">
        <v>6</v>
      </c>
      <c r="B15" s="6" t="s">
        <v>15</v>
      </c>
      <c r="C15" s="94">
        <v>18417</v>
      </c>
      <c r="D15" s="171">
        <v>35</v>
      </c>
      <c r="E15" s="79">
        <v>36</v>
      </c>
      <c r="F15" s="171">
        <v>40</v>
      </c>
      <c r="G15" s="78">
        <v>39</v>
      </c>
      <c r="H15" s="170">
        <v>43</v>
      </c>
      <c r="I15" s="79">
        <v>39</v>
      </c>
      <c r="J15" s="170">
        <v>32</v>
      </c>
      <c r="K15" s="78">
        <v>30</v>
      </c>
      <c r="L15" s="170">
        <v>7</v>
      </c>
      <c r="M15" s="79">
        <v>7</v>
      </c>
      <c r="N15" s="170">
        <v>24</v>
      </c>
      <c r="O15" s="79">
        <v>20</v>
      </c>
      <c r="P15" s="171">
        <v>31</v>
      </c>
      <c r="Q15" s="79">
        <v>29</v>
      </c>
      <c r="R15" s="137">
        <v>45</v>
      </c>
      <c r="S15" s="118">
        <v>45</v>
      </c>
      <c r="T15" s="133">
        <v>45</v>
      </c>
      <c r="U15" s="91">
        <v>45</v>
      </c>
      <c r="V15" s="170">
        <v>302</v>
      </c>
      <c r="W15" s="79">
        <v>290</v>
      </c>
      <c r="X15" s="97">
        <v>44</v>
      </c>
      <c r="Y15" s="62">
        <v>41</v>
      </c>
      <c r="AA15" s="10"/>
      <c r="AB15" s="10"/>
    </row>
    <row r="16" spans="1:28" x14ac:dyDescent="0.25">
      <c r="A16" s="170">
        <v>7</v>
      </c>
      <c r="B16" s="6" t="s">
        <v>16</v>
      </c>
      <c r="C16" s="94">
        <v>208134</v>
      </c>
      <c r="D16" s="171">
        <v>27</v>
      </c>
      <c r="E16" s="79">
        <v>29</v>
      </c>
      <c r="F16" s="171">
        <v>35</v>
      </c>
      <c r="G16" s="78">
        <v>35</v>
      </c>
      <c r="H16" s="170">
        <v>36</v>
      </c>
      <c r="I16" s="79">
        <v>37</v>
      </c>
      <c r="J16" s="170">
        <v>18</v>
      </c>
      <c r="K16" s="78">
        <v>19</v>
      </c>
      <c r="L16" s="170">
        <v>34</v>
      </c>
      <c r="M16" s="79">
        <v>33</v>
      </c>
      <c r="N16" s="170">
        <v>29</v>
      </c>
      <c r="O16" s="79">
        <v>25</v>
      </c>
      <c r="P16" s="171">
        <v>18</v>
      </c>
      <c r="Q16" s="79">
        <v>22</v>
      </c>
      <c r="R16" s="137">
        <v>6</v>
      </c>
      <c r="S16" s="118">
        <v>6</v>
      </c>
      <c r="T16" s="133">
        <v>4</v>
      </c>
      <c r="U16" s="91">
        <v>4</v>
      </c>
      <c r="V16" s="170">
        <v>207</v>
      </c>
      <c r="W16" s="79">
        <v>210</v>
      </c>
      <c r="X16" s="97">
        <v>20</v>
      </c>
      <c r="Y16" s="62">
        <v>20</v>
      </c>
      <c r="AA16" s="10"/>
      <c r="AB16" s="10"/>
    </row>
    <row r="17" spans="1:28" x14ac:dyDescent="0.25">
      <c r="A17" s="170">
        <v>8</v>
      </c>
      <c r="B17" s="6" t="s">
        <v>17</v>
      </c>
      <c r="C17" s="94">
        <v>19283</v>
      </c>
      <c r="D17" s="171">
        <v>18</v>
      </c>
      <c r="E17" s="79">
        <v>18</v>
      </c>
      <c r="F17" s="171">
        <v>4</v>
      </c>
      <c r="G17" s="78">
        <v>4</v>
      </c>
      <c r="H17" s="170">
        <v>4</v>
      </c>
      <c r="I17" s="79">
        <v>4</v>
      </c>
      <c r="J17" s="170">
        <v>19</v>
      </c>
      <c r="K17" s="78">
        <v>18</v>
      </c>
      <c r="L17" s="170">
        <v>40</v>
      </c>
      <c r="M17" s="79">
        <v>39</v>
      </c>
      <c r="N17" s="170">
        <v>45</v>
      </c>
      <c r="O17" s="79">
        <v>45</v>
      </c>
      <c r="P17" s="171">
        <v>45</v>
      </c>
      <c r="Q17" s="79">
        <v>45</v>
      </c>
      <c r="R17" s="137">
        <v>7</v>
      </c>
      <c r="S17" s="118">
        <v>7</v>
      </c>
      <c r="T17" s="133">
        <v>40</v>
      </c>
      <c r="U17" s="91">
        <v>39</v>
      </c>
      <c r="V17" s="170">
        <v>222</v>
      </c>
      <c r="W17" s="79">
        <v>219</v>
      </c>
      <c r="X17" s="97">
        <v>25</v>
      </c>
      <c r="Y17" s="62">
        <v>21</v>
      </c>
      <c r="AA17" s="10"/>
      <c r="AB17" s="10"/>
    </row>
    <row r="18" spans="1:28" x14ac:dyDescent="0.25">
      <c r="A18" s="170">
        <v>9</v>
      </c>
      <c r="B18" s="6" t="s">
        <v>18</v>
      </c>
      <c r="C18" s="94">
        <v>50586</v>
      </c>
      <c r="D18" s="171">
        <v>31</v>
      </c>
      <c r="E18" s="79">
        <v>33</v>
      </c>
      <c r="F18" s="171">
        <v>18</v>
      </c>
      <c r="G18" s="78">
        <v>25</v>
      </c>
      <c r="H18" s="170">
        <v>13</v>
      </c>
      <c r="I18" s="79">
        <v>17</v>
      </c>
      <c r="J18" s="170">
        <v>28</v>
      </c>
      <c r="K18" s="78">
        <v>33</v>
      </c>
      <c r="L18" s="170">
        <v>15</v>
      </c>
      <c r="M18" s="79">
        <v>14</v>
      </c>
      <c r="N18" s="170">
        <v>45</v>
      </c>
      <c r="O18" s="79">
        <v>45</v>
      </c>
      <c r="P18" s="171">
        <v>45</v>
      </c>
      <c r="Q18" s="79">
        <v>45</v>
      </c>
      <c r="R18" s="137">
        <v>31</v>
      </c>
      <c r="S18" s="118">
        <v>29</v>
      </c>
      <c r="T18" s="133">
        <v>33</v>
      </c>
      <c r="U18" s="91">
        <v>31</v>
      </c>
      <c r="V18" s="170">
        <v>259</v>
      </c>
      <c r="W18" s="79">
        <v>272</v>
      </c>
      <c r="X18" s="97">
        <v>32</v>
      </c>
      <c r="Y18" s="62">
        <v>36</v>
      </c>
      <c r="AA18" s="10"/>
      <c r="AB18" s="10"/>
    </row>
    <row r="19" spans="1:28" x14ac:dyDescent="0.25">
      <c r="A19" s="170">
        <v>10</v>
      </c>
      <c r="B19" s="6" t="s">
        <v>19</v>
      </c>
      <c r="C19" s="94">
        <v>12734</v>
      </c>
      <c r="D19" s="192">
        <v>44</v>
      </c>
      <c r="E19" s="79">
        <v>44</v>
      </c>
      <c r="F19" s="192">
        <v>45</v>
      </c>
      <c r="G19" s="78">
        <v>45</v>
      </c>
      <c r="H19" s="191">
        <v>45</v>
      </c>
      <c r="I19" s="79">
        <v>45</v>
      </c>
      <c r="J19" s="191">
        <v>45</v>
      </c>
      <c r="K19" s="78">
        <v>45</v>
      </c>
      <c r="L19" s="191">
        <v>38</v>
      </c>
      <c r="M19" s="79">
        <v>37</v>
      </c>
      <c r="N19" s="191">
        <v>45</v>
      </c>
      <c r="O19" s="79">
        <v>45</v>
      </c>
      <c r="P19" s="192">
        <v>45</v>
      </c>
      <c r="Q19" s="79">
        <v>45</v>
      </c>
      <c r="R19" s="137">
        <v>43</v>
      </c>
      <c r="S19" s="118">
        <v>45</v>
      </c>
      <c r="T19" s="133">
        <v>44</v>
      </c>
      <c r="U19" s="91">
        <v>45</v>
      </c>
      <c r="V19" s="191">
        <v>394</v>
      </c>
      <c r="W19" s="79">
        <v>396</v>
      </c>
      <c r="X19" s="97">
        <v>45</v>
      </c>
      <c r="Y19" s="62">
        <v>45</v>
      </c>
      <c r="AA19" s="10"/>
      <c r="AB19" s="10"/>
    </row>
    <row r="20" spans="1:28" x14ac:dyDescent="0.25">
      <c r="A20" s="170">
        <v>11</v>
      </c>
      <c r="B20" s="6" t="s">
        <v>20</v>
      </c>
      <c r="C20" s="94">
        <v>33899</v>
      </c>
      <c r="D20" s="171">
        <v>12</v>
      </c>
      <c r="E20" s="79">
        <v>13</v>
      </c>
      <c r="F20" s="171">
        <v>8</v>
      </c>
      <c r="G20" s="78">
        <v>12</v>
      </c>
      <c r="H20" s="170">
        <v>7</v>
      </c>
      <c r="I20" s="79">
        <v>10</v>
      </c>
      <c r="J20" s="170">
        <v>33</v>
      </c>
      <c r="K20" s="78">
        <v>31</v>
      </c>
      <c r="L20" s="170">
        <v>1</v>
      </c>
      <c r="M20" s="79">
        <v>1</v>
      </c>
      <c r="N20" s="170">
        <v>19</v>
      </c>
      <c r="O20" s="79">
        <v>16</v>
      </c>
      <c r="P20" s="171">
        <v>12</v>
      </c>
      <c r="Q20" s="79">
        <v>9</v>
      </c>
      <c r="R20" s="137">
        <v>40</v>
      </c>
      <c r="S20" s="118">
        <v>39</v>
      </c>
      <c r="T20" s="133">
        <v>35</v>
      </c>
      <c r="U20" s="91">
        <v>34</v>
      </c>
      <c r="V20" s="170">
        <v>167</v>
      </c>
      <c r="W20" s="79">
        <v>165</v>
      </c>
      <c r="X20" s="97">
        <v>14</v>
      </c>
      <c r="Y20" s="62">
        <v>15</v>
      </c>
      <c r="AA20" s="10"/>
      <c r="AB20" s="10"/>
    </row>
    <row r="21" spans="1:28" x14ac:dyDescent="0.25">
      <c r="A21" s="170">
        <v>12</v>
      </c>
      <c r="B21" s="6" t="s">
        <v>21</v>
      </c>
      <c r="C21" s="94">
        <v>32995</v>
      </c>
      <c r="D21" s="171">
        <v>9</v>
      </c>
      <c r="E21" s="79">
        <v>7</v>
      </c>
      <c r="F21" s="171">
        <v>3</v>
      </c>
      <c r="G21" s="78">
        <v>3</v>
      </c>
      <c r="H21" s="170">
        <v>3</v>
      </c>
      <c r="I21" s="79">
        <v>3</v>
      </c>
      <c r="J21" s="170">
        <v>17</v>
      </c>
      <c r="K21" s="78">
        <v>16</v>
      </c>
      <c r="L21" s="170">
        <v>8</v>
      </c>
      <c r="M21" s="79">
        <v>9</v>
      </c>
      <c r="N21" s="170">
        <v>17</v>
      </c>
      <c r="O21" s="79">
        <v>14</v>
      </c>
      <c r="P21" s="171">
        <v>15</v>
      </c>
      <c r="Q21" s="79">
        <v>10</v>
      </c>
      <c r="R21" s="137">
        <v>22</v>
      </c>
      <c r="S21" s="118">
        <v>21</v>
      </c>
      <c r="T21" s="133">
        <v>23</v>
      </c>
      <c r="U21" s="91">
        <v>23</v>
      </c>
      <c r="V21" s="170">
        <v>117</v>
      </c>
      <c r="W21" s="79">
        <v>106</v>
      </c>
      <c r="X21" s="97">
        <v>5</v>
      </c>
      <c r="Y21" s="62">
        <v>5</v>
      </c>
      <c r="AA21" s="10"/>
      <c r="AB21" s="10"/>
    </row>
    <row r="22" spans="1:28" x14ac:dyDescent="0.25">
      <c r="A22" s="170">
        <v>13</v>
      </c>
      <c r="B22" s="6" t="s">
        <v>22</v>
      </c>
      <c r="C22" s="94">
        <v>101859</v>
      </c>
      <c r="D22" s="171">
        <v>42</v>
      </c>
      <c r="E22" s="79">
        <v>42</v>
      </c>
      <c r="F22" s="171">
        <v>12</v>
      </c>
      <c r="G22" s="78">
        <v>11</v>
      </c>
      <c r="H22" s="170">
        <v>28</v>
      </c>
      <c r="I22" s="79">
        <v>26</v>
      </c>
      <c r="J22" s="170">
        <v>4</v>
      </c>
      <c r="K22" s="78">
        <v>4</v>
      </c>
      <c r="L22" s="170">
        <v>42</v>
      </c>
      <c r="M22" s="79">
        <v>42</v>
      </c>
      <c r="N22" s="170">
        <v>33</v>
      </c>
      <c r="O22" s="79">
        <v>32</v>
      </c>
      <c r="P22" s="171">
        <v>32</v>
      </c>
      <c r="Q22" s="79">
        <v>32</v>
      </c>
      <c r="R22" s="137">
        <v>11</v>
      </c>
      <c r="S22" s="118">
        <v>11</v>
      </c>
      <c r="T22" s="133">
        <v>6</v>
      </c>
      <c r="U22" s="91">
        <v>6</v>
      </c>
      <c r="V22" s="170">
        <v>210</v>
      </c>
      <c r="W22" s="79">
        <v>206</v>
      </c>
      <c r="X22" s="97">
        <v>21</v>
      </c>
      <c r="Y22" s="62">
        <v>19</v>
      </c>
      <c r="AA22" s="10"/>
      <c r="AB22" s="10"/>
    </row>
    <row r="23" spans="1:28" x14ac:dyDescent="0.25">
      <c r="A23" s="170">
        <v>14</v>
      </c>
      <c r="B23" s="6" t="s">
        <v>23</v>
      </c>
      <c r="C23" s="94">
        <v>40754</v>
      </c>
      <c r="D23" s="171">
        <v>28</v>
      </c>
      <c r="E23" s="79">
        <v>31</v>
      </c>
      <c r="F23" s="171">
        <v>26</v>
      </c>
      <c r="G23" s="78">
        <v>26</v>
      </c>
      <c r="H23" s="170">
        <v>18</v>
      </c>
      <c r="I23" s="79">
        <v>18</v>
      </c>
      <c r="J23" s="170">
        <v>30</v>
      </c>
      <c r="K23" s="78">
        <v>28</v>
      </c>
      <c r="L23" s="170">
        <v>33</v>
      </c>
      <c r="M23" s="79">
        <v>30</v>
      </c>
      <c r="N23" s="170">
        <v>27</v>
      </c>
      <c r="O23" s="79">
        <v>29</v>
      </c>
      <c r="P23" s="171">
        <v>21</v>
      </c>
      <c r="Q23" s="79">
        <v>27</v>
      </c>
      <c r="R23" s="137">
        <v>16</v>
      </c>
      <c r="S23" s="118">
        <v>18</v>
      </c>
      <c r="T23" s="133">
        <v>14</v>
      </c>
      <c r="U23" s="91">
        <v>14</v>
      </c>
      <c r="V23" s="170">
        <v>213</v>
      </c>
      <c r="W23" s="79">
        <v>221</v>
      </c>
      <c r="X23" s="97">
        <v>23</v>
      </c>
      <c r="Y23" s="62">
        <v>22</v>
      </c>
      <c r="AA23" s="10"/>
      <c r="AB23" s="10"/>
    </row>
    <row r="24" spans="1:28" x14ac:dyDescent="0.25">
      <c r="A24" s="170">
        <v>15</v>
      </c>
      <c r="B24" s="6" t="s">
        <v>24</v>
      </c>
      <c r="C24" s="94">
        <v>16068</v>
      </c>
      <c r="D24" s="171">
        <v>6</v>
      </c>
      <c r="E24" s="79">
        <v>6</v>
      </c>
      <c r="F24" s="171">
        <v>22</v>
      </c>
      <c r="G24" s="78">
        <v>21</v>
      </c>
      <c r="H24" s="170">
        <v>26</v>
      </c>
      <c r="I24" s="79">
        <v>24</v>
      </c>
      <c r="J24" s="170">
        <v>11</v>
      </c>
      <c r="K24" s="78">
        <v>9</v>
      </c>
      <c r="L24" s="170">
        <v>45</v>
      </c>
      <c r="M24" s="79">
        <v>45</v>
      </c>
      <c r="N24" s="170">
        <v>16</v>
      </c>
      <c r="O24" s="79">
        <v>45</v>
      </c>
      <c r="P24" s="171">
        <v>30</v>
      </c>
      <c r="Q24" s="79">
        <v>45</v>
      </c>
      <c r="R24" s="137">
        <v>10</v>
      </c>
      <c r="S24" s="118">
        <v>27</v>
      </c>
      <c r="T24" s="133">
        <v>37</v>
      </c>
      <c r="U24" s="91">
        <v>37</v>
      </c>
      <c r="V24" s="170">
        <v>203</v>
      </c>
      <c r="W24" s="79">
        <v>259</v>
      </c>
      <c r="X24" s="97">
        <v>18</v>
      </c>
      <c r="Y24" s="62">
        <v>31</v>
      </c>
      <c r="AA24" s="10"/>
      <c r="AB24" s="10"/>
    </row>
    <row r="25" spans="1:28" x14ac:dyDescent="0.25">
      <c r="A25" s="170">
        <v>16</v>
      </c>
      <c r="B25" s="6" t="s">
        <v>25</v>
      </c>
      <c r="C25" s="94">
        <v>52683</v>
      </c>
      <c r="D25" s="171">
        <v>15</v>
      </c>
      <c r="E25" s="79">
        <v>15</v>
      </c>
      <c r="F25" s="171">
        <v>16</v>
      </c>
      <c r="G25" s="78">
        <v>15</v>
      </c>
      <c r="H25" s="170">
        <v>12</v>
      </c>
      <c r="I25" s="79">
        <v>12</v>
      </c>
      <c r="J25" s="170">
        <v>23</v>
      </c>
      <c r="K25" s="78">
        <v>22</v>
      </c>
      <c r="L25" s="170">
        <v>28</v>
      </c>
      <c r="M25" s="79">
        <v>27</v>
      </c>
      <c r="N25" s="170">
        <v>8</v>
      </c>
      <c r="O25" s="79">
        <v>7</v>
      </c>
      <c r="P25" s="171">
        <v>13</v>
      </c>
      <c r="Q25" s="79">
        <v>13</v>
      </c>
      <c r="R25" s="137">
        <v>27</v>
      </c>
      <c r="S25" s="118">
        <v>26</v>
      </c>
      <c r="T25" s="133">
        <v>16</v>
      </c>
      <c r="U25" s="91">
        <v>15</v>
      </c>
      <c r="V25" s="170">
        <v>158</v>
      </c>
      <c r="W25" s="79">
        <v>152</v>
      </c>
      <c r="X25" s="97">
        <v>9</v>
      </c>
      <c r="Y25" s="62">
        <v>10</v>
      </c>
      <c r="AA25" s="10"/>
      <c r="AB25" s="10"/>
    </row>
    <row r="26" spans="1:28" x14ac:dyDescent="0.25">
      <c r="A26" s="170">
        <v>17</v>
      </c>
      <c r="B26" s="6" t="s">
        <v>26</v>
      </c>
      <c r="C26" s="94">
        <v>532074</v>
      </c>
      <c r="D26" s="171">
        <v>13</v>
      </c>
      <c r="E26" s="79">
        <v>11</v>
      </c>
      <c r="F26" s="171">
        <v>9</v>
      </c>
      <c r="G26" s="78">
        <v>8</v>
      </c>
      <c r="H26" s="170">
        <v>9</v>
      </c>
      <c r="I26" s="79">
        <v>9</v>
      </c>
      <c r="J26" s="170">
        <v>8</v>
      </c>
      <c r="K26" s="78">
        <v>8</v>
      </c>
      <c r="L26" s="170">
        <v>22</v>
      </c>
      <c r="M26" s="79">
        <v>22</v>
      </c>
      <c r="N26" s="170">
        <v>4</v>
      </c>
      <c r="O26" s="79">
        <v>4</v>
      </c>
      <c r="P26" s="171">
        <v>6</v>
      </c>
      <c r="Q26" s="79">
        <v>5</v>
      </c>
      <c r="R26" s="137">
        <v>28</v>
      </c>
      <c r="S26" s="118">
        <v>28</v>
      </c>
      <c r="T26" s="133">
        <v>8</v>
      </c>
      <c r="U26" s="91">
        <v>8</v>
      </c>
      <c r="V26" s="170">
        <v>107</v>
      </c>
      <c r="W26" s="79">
        <v>103</v>
      </c>
      <c r="X26" s="97">
        <v>4</v>
      </c>
      <c r="Y26" s="62">
        <v>4</v>
      </c>
      <c r="AA26" s="10"/>
      <c r="AB26" s="10"/>
    </row>
    <row r="27" spans="1:28" x14ac:dyDescent="0.25">
      <c r="A27" s="170">
        <v>18</v>
      </c>
      <c r="B27" s="6" t="s">
        <v>27</v>
      </c>
      <c r="C27" s="94">
        <v>21269</v>
      </c>
      <c r="D27" s="171">
        <v>20</v>
      </c>
      <c r="E27" s="79">
        <v>21</v>
      </c>
      <c r="F27" s="171">
        <v>37</v>
      </c>
      <c r="G27" s="78">
        <v>38</v>
      </c>
      <c r="H27" s="170">
        <v>30</v>
      </c>
      <c r="I27" s="79">
        <v>28</v>
      </c>
      <c r="J27" s="170">
        <v>40</v>
      </c>
      <c r="K27" s="78">
        <v>40</v>
      </c>
      <c r="L27" s="170">
        <v>37</v>
      </c>
      <c r="M27" s="79">
        <v>36</v>
      </c>
      <c r="N27" s="170">
        <v>45</v>
      </c>
      <c r="O27" s="79">
        <v>45</v>
      </c>
      <c r="P27" s="171">
        <v>45</v>
      </c>
      <c r="Q27" s="79">
        <v>45</v>
      </c>
      <c r="R27" s="137">
        <v>23</v>
      </c>
      <c r="S27" s="118">
        <v>19</v>
      </c>
      <c r="T27" s="133">
        <v>20</v>
      </c>
      <c r="U27" s="91">
        <v>19</v>
      </c>
      <c r="V27" s="170">
        <v>297</v>
      </c>
      <c r="W27" s="79">
        <v>291</v>
      </c>
      <c r="X27" s="97">
        <v>42</v>
      </c>
      <c r="Y27" s="62">
        <v>42</v>
      </c>
      <c r="AA27" s="10"/>
      <c r="AB27" s="10"/>
    </row>
    <row r="28" spans="1:28" x14ac:dyDescent="0.25">
      <c r="A28" s="170">
        <v>19</v>
      </c>
      <c r="B28" s="6" t="s">
        <v>28</v>
      </c>
      <c r="C28" s="94">
        <v>85514</v>
      </c>
      <c r="D28" s="192">
        <v>16</v>
      </c>
      <c r="E28" s="79">
        <v>16</v>
      </c>
      <c r="F28" s="192">
        <v>15</v>
      </c>
      <c r="G28" s="78">
        <v>18</v>
      </c>
      <c r="H28" s="191">
        <v>22</v>
      </c>
      <c r="I28" s="79">
        <v>19</v>
      </c>
      <c r="J28" s="191">
        <v>6</v>
      </c>
      <c r="K28" s="78">
        <v>13</v>
      </c>
      <c r="L28" s="191">
        <v>18</v>
      </c>
      <c r="M28" s="79">
        <v>16</v>
      </c>
      <c r="N28" s="191">
        <v>20</v>
      </c>
      <c r="O28" s="79">
        <v>17</v>
      </c>
      <c r="P28" s="192">
        <v>16</v>
      </c>
      <c r="Q28" s="79">
        <v>17</v>
      </c>
      <c r="R28" s="137">
        <v>8</v>
      </c>
      <c r="S28" s="118">
        <v>8</v>
      </c>
      <c r="T28" s="133">
        <v>3</v>
      </c>
      <c r="U28" s="91">
        <v>3</v>
      </c>
      <c r="V28" s="191">
        <v>124</v>
      </c>
      <c r="W28" s="79">
        <v>127</v>
      </c>
      <c r="X28" s="97">
        <v>7</v>
      </c>
      <c r="Y28" s="62">
        <v>7</v>
      </c>
      <c r="AA28" s="10"/>
      <c r="AB28" s="10"/>
    </row>
    <row r="29" spans="1:28" x14ac:dyDescent="0.25">
      <c r="A29" s="170">
        <v>20</v>
      </c>
      <c r="B29" s="6" t="s">
        <v>29</v>
      </c>
      <c r="C29" s="94">
        <v>52774</v>
      </c>
      <c r="D29" s="179">
        <v>25</v>
      </c>
      <c r="E29" s="79">
        <v>23</v>
      </c>
      <c r="F29" s="179">
        <v>32</v>
      </c>
      <c r="G29" s="78">
        <v>36</v>
      </c>
      <c r="H29" s="178">
        <v>33</v>
      </c>
      <c r="I29" s="79">
        <v>38</v>
      </c>
      <c r="J29" s="178">
        <v>22</v>
      </c>
      <c r="K29" s="78">
        <v>20</v>
      </c>
      <c r="L29" s="178">
        <v>20</v>
      </c>
      <c r="M29" s="79">
        <v>20</v>
      </c>
      <c r="N29" s="178">
        <v>34</v>
      </c>
      <c r="O29" s="79">
        <v>31</v>
      </c>
      <c r="P29" s="179">
        <v>7</v>
      </c>
      <c r="Q29" s="79">
        <v>12</v>
      </c>
      <c r="R29" s="137">
        <v>39</v>
      </c>
      <c r="S29" s="118">
        <v>37</v>
      </c>
      <c r="T29" s="133">
        <v>29</v>
      </c>
      <c r="U29" s="91">
        <v>28</v>
      </c>
      <c r="V29" s="178">
        <v>241</v>
      </c>
      <c r="W29" s="79">
        <v>245</v>
      </c>
      <c r="X29" s="97">
        <v>28</v>
      </c>
      <c r="Y29" s="62">
        <v>28</v>
      </c>
      <c r="AA29" s="10"/>
      <c r="AB29" s="10"/>
    </row>
    <row r="30" spans="1:28" x14ac:dyDescent="0.25">
      <c r="A30" s="170">
        <v>21</v>
      </c>
      <c r="B30" s="6" t="s">
        <v>30</v>
      </c>
      <c r="C30" s="94">
        <v>165592</v>
      </c>
      <c r="D30" s="182">
        <v>38</v>
      </c>
      <c r="E30" s="79">
        <v>39</v>
      </c>
      <c r="F30" s="182">
        <v>10</v>
      </c>
      <c r="G30" s="78">
        <v>10</v>
      </c>
      <c r="H30" s="181">
        <v>39</v>
      </c>
      <c r="I30" s="79">
        <v>40</v>
      </c>
      <c r="J30" s="181">
        <v>3</v>
      </c>
      <c r="K30" s="78">
        <v>3</v>
      </c>
      <c r="L30" s="181">
        <v>30</v>
      </c>
      <c r="M30" s="79">
        <v>31</v>
      </c>
      <c r="N30" s="181">
        <v>14</v>
      </c>
      <c r="O30" s="79">
        <v>26</v>
      </c>
      <c r="P30" s="182">
        <v>11</v>
      </c>
      <c r="Q30" s="79">
        <v>11</v>
      </c>
      <c r="R30" s="137">
        <v>12</v>
      </c>
      <c r="S30" s="118">
        <v>10</v>
      </c>
      <c r="T30" s="133">
        <v>7</v>
      </c>
      <c r="U30" s="91">
        <v>7</v>
      </c>
      <c r="V30" s="181">
        <v>164</v>
      </c>
      <c r="W30" s="79">
        <v>177</v>
      </c>
      <c r="X30" s="97">
        <v>12</v>
      </c>
      <c r="Y30" s="62">
        <v>17</v>
      </c>
      <c r="AA30" s="10"/>
      <c r="AB30" s="10"/>
    </row>
    <row r="31" spans="1:28" x14ac:dyDescent="0.25">
      <c r="A31" s="170">
        <v>22</v>
      </c>
      <c r="B31" s="6" t="s">
        <v>31</v>
      </c>
      <c r="C31" s="94">
        <v>13089</v>
      </c>
      <c r="D31" s="171">
        <v>32</v>
      </c>
      <c r="E31" s="79">
        <v>26</v>
      </c>
      <c r="F31" s="171">
        <v>36</v>
      </c>
      <c r="G31" s="78">
        <v>31</v>
      </c>
      <c r="H31" s="170">
        <v>35</v>
      </c>
      <c r="I31" s="79">
        <v>29</v>
      </c>
      <c r="J31" s="170">
        <v>34</v>
      </c>
      <c r="K31" s="78">
        <v>34</v>
      </c>
      <c r="L31" s="170">
        <v>12</v>
      </c>
      <c r="M31" s="79">
        <v>11</v>
      </c>
      <c r="N31" s="170">
        <v>45</v>
      </c>
      <c r="O31" s="79">
        <v>45</v>
      </c>
      <c r="P31" s="171">
        <v>45</v>
      </c>
      <c r="Q31" s="79">
        <v>45</v>
      </c>
      <c r="R31" s="137">
        <v>5</v>
      </c>
      <c r="S31" s="118">
        <v>5</v>
      </c>
      <c r="T31" s="133">
        <v>32</v>
      </c>
      <c r="U31" s="91">
        <v>33</v>
      </c>
      <c r="V31" s="170">
        <v>276</v>
      </c>
      <c r="W31" s="79">
        <v>259</v>
      </c>
      <c r="X31" s="97">
        <v>37</v>
      </c>
      <c r="Y31" s="62">
        <v>32</v>
      </c>
      <c r="AA31" s="10"/>
      <c r="AB31" s="10"/>
    </row>
    <row r="32" spans="1:28" x14ac:dyDescent="0.25">
      <c r="A32" s="170">
        <v>23</v>
      </c>
      <c r="B32" s="6" t="s">
        <v>32</v>
      </c>
      <c r="C32" s="94">
        <v>14557</v>
      </c>
      <c r="D32" s="188">
        <v>34</v>
      </c>
      <c r="E32" s="79">
        <v>32</v>
      </c>
      <c r="F32" s="188">
        <v>44</v>
      </c>
      <c r="G32" s="78">
        <v>44</v>
      </c>
      <c r="H32" s="187">
        <v>42</v>
      </c>
      <c r="I32" s="79">
        <v>44</v>
      </c>
      <c r="J32" s="187">
        <v>45</v>
      </c>
      <c r="K32" s="78">
        <v>45</v>
      </c>
      <c r="L32" s="187">
        <v>17</v>
      </c>
      <c r="M32" s="79">
        <v>19</v>
      </c>
      <c r="N32" s="187">
        <v>12</v>
      </c>
      <c r="O32" s="79">
        <v>11</v>
      </c>
      <c r="P32" s="188">
        <v>28</v>
      </c>
      <c r="Q32" s="79">
        <v>26</v>
      </c>
      <c r="R32" s="137">
        <v>36</v>
      </c>
      <c r="S32" s="118">
        <v>38</v>
      </c>
      <c r="T32" s="133">
        <v>41</v>
      </c>
      <c r="U32" s="91">
        <v>40</v>
      </c>
      <c r="V32" s="187">
        <v>299</v>
      </c>
      <c r="W32" s="79">
        <v>299</v>
      </c>
      <c r="X32" s="97">
        <v>43</v>
      </c>
      <c r="Y32" s="62">
        <v>43</v>
      </c>
      <c r="AA32" s="10"/>
      <c r="AB32" s="10"/>
    </row>
    <row r="33" spans="1:28" x14ac:dyDescent="0.25">
      <c r="A33" s="170">
        <v>24</v>
      </c>
      <c r="B33" s="6" t="s">
        <v>33</v>
      </c>
      <c r="C33" s="94">
        <v>50648</v>
      </c>
      <c r="D33" s="171">
        <v>14</v>
      </c>
      <c r="E33" s="79">
        <v>8</v>
      </c>
      <c r="F33" s="171">
        <v>30</v>
      </c>
      <c r="G33" s="78">
        <v>28</v>
      </c>
      <c r="H33" s="170">
        <v>25</v>
      </c>
      <c r="I33" s="79">
        <v>25</v>
      </c>
      <c r="J33" s="170">
        <v>29</v>
      </c>
      <c r="K33" s="78">
        <v>32</v>
      </c>
      <c r="L33" s="170">
        <v>10</v>
      </c>
      <c r="M33" s="79">
        <v>10</v>
      </c>
      <c r="N33" s="170">
        <v>2</v>
      </c>
      <c r="O33" s="79">
        <v>2</v>
      </c>
      <c r="P33" s="171">
        <v>25</v>
      </c>
      <c r="Q33" s="79">
        <v>23</v>
      </c>
      <c r="R33" s="137">
        <v>13</v>
      </c>
      <c r="S33" s="118">
        <v>12</v>
      </c>
      <c r="T33" s="133">
        <v>24</v>
      </c>
      <c r="U33" s="91">
        <v>24</v>
      </c>
      <c r="V33" s="170">
        <v>172</v>
      </c>
      <c r="W33" s="79">
        <v>164</v>
      </c>
      <c r="X33" s="97">
        <v>16</v>
      </c>
      <c r="Y33" s="62">
        <v>14</v>
      </c>
      <c r="AA33" s="10"/>
      <c r="AB33" s="10"/>
    </row>
    <row r="34" spans="1:28" x14ac:dyDescent="0.25">
      <c r="A34" s="170">
        <v>25</v>
      </c>
      <c r="B34" s="6" t="s">
        <v>34</v>
      </c>
      <c r="C34" s="94">
        <v>50904</v>
      </c>
      <c r="D34" s="171">
        <v>10</v>
      </c>
      <c r="E34" s="79">
        <v>9</v>
      </c>
      <c r="F34" s="171">
        <v>13</v>
      </c>
      <c r="G34" s="78">
        <v>13</v>
      </c>
      <c r="H34" s="170">
        <v>11</v>
      </c>
      <c r="I34" s="79">
        <v>11</v>
      </c>
      <c r="J34" s="170">
        <v>15</v>
      </c>
      <c r="K34" s="78">
        <v>15</v>
      </c>
      <c r="L34" s="170">
        <v>19</v>
      </c>
      <c r="M34" s="79">
        <v>21</v>
      </c>
      <c r="N34" s="170">
        <v>5</v>
      </c>
      <c r="O34" s="79">
        <v>5</v>
      </c>
      <c r="P34" s="171">
        <v>9</v>
      </c>
      <c r="Q34" s="79">
        <v>6</v>
      </c>
      <c r="R34" s="137">
        <v>2</v>
      </c>
      <c r="S34" s="118">
        <v>2</v>
      </c>
      <c r="T34" s="133">
        <v>2</v>
      </c>
      <c r="U34" s="91">
        <v>2</v>
      </c>
      <c r="V34" s="170">
        <v>86</v>
      </c>
      <c r="W34" s="79">
        <v>84</v>
      </c>
      <c r="X34" s="97">
        <v>3</v>
      </c>
      <c r="Y34" s="62">
        <v>3</v>
      </c>
      <c r="AA34" s="10"/>
      <c r="AB34" s="10"/>
    </row>
    <row r="35" spans="1:28" x14ac:dyDescent="0.25">
      <c r="A35" s="170">
        <v>26</v>
      </c>
      <c r="B35" s="6" t="s">
        <v>35</v>
      </c>
      <c r="C35" s="94">
        <v>80233</v>
      </c>
      <c r="D35" s="192">
        <v>24</v>
      </c>
      <c r="E35" s="79">
        <v>27</v>
      </c>
      <c r="F35" s="192">
        <v>24</v>
      </c>
      <c r="G35" s="78">
        <v>24</v>
      </c>
      <c r="H35" s="191">
        <v>16</v>
      </c>
      <c r="I35" s="79">
        <v>16</v>
      </c>
      <c r="J35" s="191">
        <v>25</v>
      </c>
      <c r="K35" s="78">
        <v>25</v>
      </c>
      <c r="L35" s="191">
        <v>16</v>
      </c>
      <c r="M35" s="79">
        <v>15</v>
      </c>
      <c r="N35" s="191">
        <v>26</v>
      </c>
      <c r="O35" s="79">
        <v>22</v>
      </c>
      <c r="P35" s="192">
        <v>26</v>
      </c>
      <c r="Q35" s="79">
        <v>24</v>
      </c>
      <c r="R35" s="137">
        <v>4</v>
      </c>
      <c r="S35" s="118">
        <v>4</v>
      </c>
      <c r="T35" s="133">
        <v>12</v>
      </c>
      <c r="U35" s="91">
        <v>10</v>
      </c>
      <c r="V35" s="191">
        <v>173</v>
      </c>
      <c r="W35" s="79">
        <v>167</v>
      </c>
      <c r="X35" s="97">
        <v>17</v>
      </c>
      <c r="Y35" s="62">
        <v>16</v>
      </c>
      <c r="AA35" s="10"/>
      <c r="AB35" s="10"/>
    </row>
    <row r="36" spans="1:28" x14ac:dyDescent="0.25">
      <c r="A36" s="170">
        <v>27</v>
      </c>
      <c r="B36" s="6" t="s">
        <v>36</v>
      </c>
      <c r="C36" s="94">
        <v>41158</v>
      </c>
      <c r="D36" s="171">
        <v>43</v>
      </c>
      <c r="E36" s="79">
        <v>43</v>
      </c>
      <c r="F36" s="171">
        <v>28</v>
      </c>
      <c r="G36" s="78">
        <v>29</v>
      </c>
      <c r="H36" s="170">
        <v>21</v>
      </c>
      <c r="I36" s="79">
        <v>22</v>
      </c>
      <c r="J36" s="170">
        <v>27</v>
      </c>
      <c r="K36" s="78">
        <v>26</v>
      </c>
      <c r="L36" s="170">
        <v>41</v>
      </c>
      <c r="M36" s="79">
        <v>41</v>
      </c>
      <c r="N36" s="170">
        <v>32</v>
      </c>
      <c r="O36" s="79">
        <v>30</v>
      </c>
      <c r="P36" s="171">
        <v>19</v>
      </c>
      <c r="Q36" s="79">
        <v>31</v>
      </c>
      <c r="R36" s="137">
        <v>37</v>
      </c>
      <c r="S36" s="118">
        <v>34</v>
      </c>
      <c r="T36" s="133">
        <v>21</v>
      </c>
      <c r="U36" s="91">
        <v>21</v>
      </c>
      <c r="V36" s="170">
        <v>269</v>
      </c>
      <c r="W36" s="79">
        <v>277</v>
      </c>
      <c r="X36" s="97">
        <v>35</v>
      </c>
      <c r="Y36" s="62">
        <v>38</v>
      </c>
      <c r="AA36" s="10"/>
      <c r="AB36" s="10"/>
    </row>
    <row r="37" spans="1:28" x14ac:dyDescent="0.25">
      <c r="A37" s="170">
        <v>28</v>
      </c>
      <c r="B37" s="6" t="s">
        <v>37</v>
      </c>
      <c r="C37" s="94">
        <v>29671</v>
      </c>
      <c r="D37" s="171">
        <v>40</v>
      </c>
      <c r="E37" s="79">
        <v>40</v>
      </c>
      <c r="F37" s="171">
        <v>41</v>
      </c>
      <c r="G37" s="78">
        <v>40</v>
      </c>
      <c r="H37" s="170">
        <v>41</v>
      </c>
      <c r="I37" s="79">
        <v>43</v>
      </c>
      <c r="J37" s="170">
        <v>21</v>
      </c>
      <c r="K37" s="78">
        <v>21</v>
      </c>
      <c r="L37" s="170">
        <v>32</v>
      </c>
      <c r="M37" s="79">
        <v>29</v>
      </c>
      <c r="N37" s="170">
        <v>13</v>
      </c>
      <c r="O37" s="79">
        <v>12</v>
      </c>
      <c r="P37" s="171">
        <v>8</v>
      </c>
      <c r="Q37" s="79">
        <v>8</v>
      </c>
      <c r="R37" s="137">
        <v>1</v>
      </c>
      <c r="S37" s="118">
        <v>1</v>
      </c>
      <c r="T37" s="133">
        <v>9</v>
      </c>
      <c r="U37" s="91">
        <v>9</v>
      </c>
      <c r="V37" s="170">
        <v>206</v>
      </c>
      <c r="W37" s="79">
        <v>203</v>
      </c>
      <c r="X37" s="97">
        <v>19</v>
      </c>
      <c r="Y37" s="62">
        <v>18</v>
      </c>
      <c r="AA37" s="10"/>
      <c r="AB37" s="10"/>
    </row>
    <row r="38" spans="1:28" x14ac:dyDescent="0.25">
      <c r="A38" s="170">
        <v>29</v>
      </c>
      <c r="B38" s="6" t="s">
        <v>38</v>
      </c>
      <c r="C38" s="94">
        <v>27345</v>
      </c>
      <c r="D38" s="171">
        <v>21</v>
      </c>
      <c r="E38" s="79">
        <v>19</v>
      </c>
      <c r="F38" s="171">
        <v>23</v>
      </c>
      <c r="G38" s="78">
        <v>20</v>
      </c>
      <c r="H38" s="170">
        <v>27</v>
      </c>
      <c r="I38" s="79">
        <v>23</v>
      </c>
      <c r="J38" s="170">
        <v>12</v>
      </c>
      <c r="K38" s="78">
        <v>11</v>
      </c>
      <c r="L38" s="170">
        <v>24</v>
      </c>
      <c r="M38" s="79">
        <v>24</v>
      </c>
      <c r="N38" s="170">
        <v>9</v>
      </c>
      <c r="O38" s="79">
        <v>8</v>
      </c>
      <c r="P38" s="171">
        <v>20</v>
      </c>
      <c r="Q38" s="79">
        <v>15</v>
      </c>
      <c r="R38" s="137">
        <v>15</v>
      </c>
      <c r="S38" s="118">
        <v>14</v>
      </c>
      <c r="T38" s="133">
        <v>17</v>
      </c>
      <c r="U38" s="91">
        <v>17</v>
      </c>
      <c r="V38" s="170">
        <v>168</v>
      </c>
      <c r="W38" s="79">
        <v>151</v>
      </c>
      <c r="X38" s="97">
        <v>15</v>
      </c>
      <c r="Y38" s="62">
        <v>9</v>
      </c>
      <c r="AA38" s="10"/>
      <c r="AB38" s="10"/>
    </row>
    <row r="39" spans="1:28" x14ac:dyDescent="0.25">
      <c r="A39" s="170">
        <v>30</v>
      </c>
      <c r="B39" s="6" t="s">
        <v>39</v>
      </c>
      <c r="C39" s="94">
        <v>19098</v>
      </c>
      <c r="D39" s="171">
        <v>45</v>
      </c>
      <c r="E39" s="79">
        <v>45</v>
      </c>
      <c r="F39" s="171">
        <v>20</v>
      </c>
      <c r="G39" s="78">
        <v>23</v>
      </c>
      <c r="H39" s="170">
        <v>23</v>
      </c>
      <c r="I39" s="79">
        <v>27</v>
      </c>
      <c r="J39" s="170">
        <v>13</v>
      </c>
      <c r="K39" s="78">
        <v>12</v>
      </c>
      <c r="L39" s="170">
        <v>21</v>
      </c>
      <c r="M39" s="79">
        <v>17</v>
      </c>
      <c r="N39" s="170">
        <v>45</v>
      </c>
      <c r="O39" s="79">
        <v>45</v>
      </c>
      <c r="P39" s="171">
        <v>45</v>
      </c>
      <c r="Q39" s="79">
        <v>45</v>
      </c>
      <c r="R39" s="137">
        <v>42</v>
      </c>
      <c r="S39" s="118">
        <v>41</v>
      </c>
      <c r="T39" s="133">
        <v>26</v>
      </c>
      <c r="U39" s="91">
        <v>26</v>
      </c>
      <c r="V39" s="170">
        <v>280</v>
      </c>
      <c r="W39" s="79">
        <v>281</v>
      </c>
      <c r="X39" s="97">
        <v>39</v>
      </c>
      <c r="Y39" s="62">
        <v>40</v>
      </c>
      <c r="AA39" s="10"/>
      <c r="AB39" s="10"/>
    </row>
    <row r="40" spans="1:28" x14ac:dyDescent="0.25">
      <c r="A40" s="170">
        <v>31</v>
      </c>
      <c r="B40" s="6" t="s">
        <v>40</v>
      </c>
      <c r="C40" s="94">
        <v>276037</v>
      </c>
      <c r="D40" s="171">
        <v>36</v>
      </c>
      <c r="E40" s="79">
        <v>35</v>
      </c>
      <c r="F40" s="171">
        <v>31</v>
      </c>
      <c r="G40" s="78">
        <v>32</v>
      </c>
      <c r="H40" s="170">
        <v>29</v>
      </c>
      <c r="I40" s="79">
        <v>32</v>
      </c>
      <c r="J40" s="170">
        <v>20</v>
      </c>
      <c r="K40" s="78">
        <v>23</v>
      </c>
      <c r="L40" s="170">
        <v>31</v>
      </c>
      <c r="M40" s="79">
        <v>32</v>
      </c>
      <c r="N40" s="170">
        <v>30</v>
      </c>
      <c r="O40" s="79">
        <v>27</v>
      </c>
      <c r="P40" s="171">
        <v>17</v>
      </c>
      <c r="Q40" s="79">
        <v>18</v>
      </c>
      <c r="R40" s="137">
        <v>19</v>
      </c>
      <c r="S40" s="118">
        <v>22</v>
      </c>
      <c r="T40" s="133">
        <v>10</v>
      </c>
      <c r="U40" s="91">
        <v>11</v>
      </c>
      <c r="V40" s="170">
        <v>223</v>
      </c>
      <c r="W40" s="79">
        <v>232</v>
      </c>
      <c r="X40" s="97">
        <v>26</v>
      </c>
      <c r="Y40" s="62">
        <v>24</v>
      </c>
      <c r="AA40" s="10"/>
      <c r="AB40" s="10"/>
    </row>
    <row r="41" spans="1:28" x14ac:dyDescent="0.25">
      <c r="A41" s="170">
        <v>32</v>
      </c>
      <c r="B41" s="6" t="s">
        <v>41</v>
      </c>
      <c r="C41" s="94">
        <v>12469</v>
      </c>
      <c r="D41" s="171">
        <v>41</v>
      </c>
      <c r="E41" s="79">
        <v>41</v>
      </c>
      <c r="F41" s="171">
        <v>38</v>
      </c>
      <c r="G41" s="78">
        <v>33</v>
      </c>
      <c r="H41" s="170">
        <v>44</v>
      </c>
      <c r="I41" s="79">
        <v>41</v>
      </c>
      <c r="J41" s="170">
        <v>45</v>
      </c>
      <c r="K41" s="78">
        <v>45</v>
      </c>
      <c r="L41" s="170">
        <v>2</v>
      </c>
      <c r="M41" s="79">
        <v>2</v>
      </c>
      <c r="N41" s="170">
        <v>45</v>
      </c>
      <c r="O41" s="79">
        <v>45</v>
      </c>
      <c r="P41" s="171">
        <v>45</v>
      </c>
      <c r="Q41" s="79">
        <v>45</v>
      </c>
      <c r="R41" s="137">
        <v>9</v>
      </c>
      <c r="S41" s="118">
        <v>9</v>
      </c>
      <c r="T41" s="133">
        <v>15</v>
      </c>
      <c r="U41" s="91">
        <v>18</v>
      </c>
      <c r="V41" s="170">
        <v>284</v>
      </c>
      <c r="W41" s="79">
        <v>279</v>
      </c>
      <c r="X41" s="97">
        <v>40</v>
      </c>
      <c r="Y41" s="62">
        <v>39</v>
      </c>
      <c r="AA41" s="10"/>
      <c r="AB41" s="10"/>
    </row>
    <row r="42" spans="1:28" x14ac:dyDescent="0.25">
      <c r="A42" s="170">
        <v>33</v>
      </c>
      <c r="B42" s="6" t="s">
        <v>42</v>
      </c>
      <c r="C42" s="94">
        <v>54416</v>
      </c>
      <c r="D42" s="171">
        <v>29</v>
      </c>
      <c r="E42" s="79">
        <v>24</v>
      </c>
      <c r="F42" s="171">
        <v>27</v>
      </c>
      <c r="G42" s="78">
        <v>27</v>
      </c>
      <c r="H42" s="170">
        <v>19</v>
      </c>
      <c r="I42" s="79">
        <v>20</v>
      </c>
      <c r="J42" s="170">
        <v>37</v>
      </c>
      <c r="K42" s="78">
        <v>37</v>
      </c>
      <c r="L42" s="170">
        <v>26</v>
      </c>
      <c r="M42" s="79">
        <v>28</v>
      </c>
      <c r="N42" s="170">
        <v>45</v>
      </c>
      <c r="O42" s="79">
        <v>45</v>
      </c>
      <c r="P42" s="171">
        <v>45</v>
      </c>
      <c r="Q42" s="79">
        <v>45</v>
      </c>
      <c r="R42" s="137">
        <v>26</v>
      </c>
      <c r="S42" s="118">
        <v>25</v>
      </c>
      <c r="T42" s="133">
        <v>22</v>
      </c>
      <c r="U42" s="91">
        <v>22</v>
      </c>
      <c r="V42" s="170">
        <v>276</v>
      </c>
      <c r="W42" s="79">
        <v>273</v>
      </c>
      <c r="X42" s="97">
        <v>38</v>
      </c>
      <c r="Y42" s="62">
        <v>37</v>
      </c>
      <c r="AA42" s="10"/>
      <c r="AB42" s="10"/>
    </row>
    <row r="43" spans="1:28" x14ac:dyDescent="0.25">
      <c r="A43" s="170">
        <v>34</v>
      </c>
      <c r="B43" s="6" t="s">
        <v>43</v>
      </c>
      <c r="C43" s="94">
        <v>49263</v>
      </c>
      <c r="D43" s="171">
        <v>22</v>
      </c>
      <c r="E43" s="79">
        <v>22</v>
      </c>
      <c r="F43" s="171">
        <v>19</v>
      </c>
      <c r="G43" s="78">
        <v>17</v>
      </c>
      <c r="H43" s="170">
        <v>24</v>
      </c>
      <c r="I43" s="79">
        <v>21</v>
      </c>
      <c r="J43" s="170">
        <v>10</v>
      </c>
      <c r="K43" s="78">
        <v>7</v>
      </c>
      <c r="L43" s="170">
        <v>29</v>
      </c>
      <c r="M43" s="79">
        <v>34</v>
      </c>
      <c r="N43" s="170">
        <v>7</v>
      </c>
      <c r="O43" s="79">
        <v>6</v>
      </c>
      <c r="P43" s="171">
        <v>3</v>
      </c>
      <c r="Q43" s="79">
        <v>2</v>
      </c>
      <c r="R43" s="137">
        <v>32</v>
      </c>
      <c r="S43" s="118">
        <v>35</v>
      </c>
      <c r="T43" s="133">
        <v>13</v>
      </c>
      <c r="U43" s="91">
        <v>12</v>
      </c>
      <c r="V43" s="170">
        <v>159</v>
      </c>
      <c r="W43" s="79">
        <v>156</v>
      </c>
      <c r="X43" s="97">
        <v>10</v>
      </c>
      <c r="Y43" s="62">
        <v>11</v>
      </c>
      <c r="AA43" s="10"/>
      <c r="AB43" s="10"/>
    </row>
    <row r="44" spans="1:28" x14ac:dyDescent="0.25">
      <c r="A44" s="170">
        <v>35</v>
      </c>
      <c r="B44" s="6" t="s">
        <v>44</v>
      </c>
      <c r="C44" s="94">
        <v>24444</v>
      </c>
      <c r="D44" s="171">
        <v>26</v>
      </c>
      <c r="E44" s="79">
        <v>34</v>
      </c>
      <c r="F44" s="171">
        <v>14</v>
      </c>
      <c r="G44" s="78">
        <v>14</v>
      </c>
      <c r="H44" s="170">
        <v>31</v>
      </c>
      <c r="I44" s="79">
        <v>30</v>
      </c>
      <c r="J44" s="170">
        <v>5</v>
      </c>
      <c r="K44" s="78">
        <v>5</v>
      </c>
      <c r="L44" s="170">
        <v>44</v>
      </c>
      <c r="M44" s="79">
        <v>44</v>
      </c>
      <c r="N44" s="170">
        <v>28</v>
      </c>
      <c r="O44" s="79">
        <v>24</v>
      </c>
      <c r="P44" s="171">
        <v>24</v>
      </c>
      <c r="Q44" s="79">
        <v>21</v>
      </c>
      <c r="R44" s="137">
        <v>44</v>
      </c>
      <c r="S44" s="118">
        <v>42</v>
      </c>
      <c r="T44" s="133">
        <v>36</v>
      </c>
      <c r="U44" s="91">
        <v>35</v>
      </c>
      <c r="V44" s="170">
        <v>252</v>
      </c>
      <c r="W44" s="79">
        <v>249</v>
      </c>
      <c r="X44" s="97">
        <v>30</v>
      </c>
      <c r="Y44" s="62">
        <v>29</v>
      </c>
      <c r="AA44" s="10"/>
      <c r="AB44" s="10"/>
    </row>
    <row r="45" spans="1:28" x14ac:dyDescent="0.25">
      <c r="A45" s="170">
        <v>36</v>
      </c>
      <c r="B45" s="6" t="s">
        <v>45</v>
      </c>
      <c r="C45" s="94">
        <v>30610</v>
      </c>
      <c r="D45" s="171">
        <v>2</v>
      </c>
      <c r="E45" s="79">
        <v>2</v>
      </c>
      <c r="F45" s="171">
        <v>1</v>
      </c>
      <c r="G45" s="78">
        <v>1</v>
      </c>
      <c r="H45" s="170">
        <v>1</v>
      </c>
      <c r="I45" s="79">
        <v>1</v>
      </c>
      <c r="J45" s="170">
        <v>1</v>
      </c>
      <c r="K45" s="78">
        <v>2</v>
      </c>
      <c r="L45" s="170">
        <v>5</v>
      </c>
      <c r="M45" s="79">
        <v>4</v>
      </c>
      <c r="N45" s="170">
        <v>15</v>
      </c>
      <c r="O45" s="79">
        <v>13</v>
      </c>
      <c r="P45" s="171">
        <v>10</v>
      </c>
      <c r="Q45" s="79">
        <v>7</v>
      </c>
      <c r="R45" s="137">
        <v>24</v>
      </c>
      <c r="S45" s="118">
        <v>24</v>
      </c>
      <c r="T45" s="133">
        <v>11</v>
      </c>
      <c r="U45" s="91">
        <v>13</v>
      </c>
      <c r="V45" s="170">
        <v>70</v>
      </c>
      <c r="W45" s="79">
        <v>67</v>
      </c>
      <c r="X45" s="97">
        <v>2</v>
      </c>
      <c r="Y45" s="62">
        <v>2</v>
      </c>
      <c r="AA45" s="10"/>
      <c r="AB45" s="10"/>
    </row>
    <row r="46" spans="1:28" x14ac:dyDescent="0.25">
      <c r="A46" s="170">
        <v>37</v>
      </c>
      <c r="B46" s="6" t="s">
        <v>46</v>
      </c>
      <c r="C46" s="94">
        <v>33863</v>
      </c>
      <c r="D46" s="171">
        <v>30</v>
      </c>
      <c r="E46" s="79">
        <v>25</v>
      </c>
      <c r="F46" s="171">
        <v>42</v>
      </c>
      <c r="G46" s="78">
        <v>41</v>
      </c>
      <c r="H46" s="170">
        <v>37</v>
      </c>
      <c r="I46" s="79">
        <v>34</v>
      </c>
      <c r="J46" s="170">
        <v>45</v>
      </c>
      <c r="K46" s="78">
        <v>45</v>
      </c>
      <c r="L46" s="170">
        <v>27</v>
      </c>
      <c r="M46" s="79">
        <v>25</v>
      </c>
      <c r="N46" s="170">
        <v>18</v>
      </c>
      <c r="O46" s="79">
        <v>15</v>
      </c>
      <c r="P46" s="171">
        <v>27</v>
      </c>
      <c r="Q46" s="79">
        <v>25</v>
      </c>
      <c r="R46" s="137">
        <v>25</v>
      </c>
      <c r="S46" s="118">
        <v>23</v>
      </c>
      <c r="T46" s="133">
        <v>34</v>
      </c>
      <c r="U46" s="91">
        <v>32</v>
      </c>
      <c r="V46" s="170">
        <v>285</v>
      </c>
      <c r="W46" s="79">
        <v>265</v>
      </c>
      <c r="X46" s="97">
        <v>41</v>
      </c>
      <c r="Y46" s="62">
        <v>33</v>
      </c>
      <c r="AA46" s="10"/>
      <c r="AB46" s="10"/>
    </row>
    <row r="47" spans="1:28" x14ac:dyDescent="0.25">
      <c r="A47" s="170">
        <v>38</v>
      </c>
      <c r="B47" s="6" t="s">
        <v>47</v>
      </c>
      <c r="C47" s="94">
        <v>18371</v>
      </c>
      <c r="D47" s="171">
        <v>17</v>
      </c>
      <c r="E47" s="79">
        <v>14</v>
      </c>
      <c r="F47" s="171">
        <v>17</v>
      </c>
      <c r="G47" s="78">
        <v>16</v>
      </c>
      <c r="H47" s="170">
        <v>15</v>
      </c>
      <c r="I47" s="79">
        <v>13</v>
      </c>
      <c r="J47" s="170">
        <v>36</v>
      </c>
      <c r="K47" s="78">
        <v>36</v>
      </c>
      <c r="L47" s="170">
        <v>4</v>
      </c>
      <c r="M47" s="79">
        <v>5</v>
      </c>
      <c r="N47" s="170">
        <v>23</v>
      </c>
      <c r="O47" s="79">
        <v>19</v>
      </c>
      <c r="P47" s="171">
        <v>4</v>
      </c>
      <c r="Q47" s="79">
        <v>14</v>
      </c>
      <c r="R47" s="137">
        <v>21</v>
      </c>
      <c r="S47" s="118">
        <v>17</v>
      </c>
      <c r="T47" s="133">
        <v>25</v>
      </c>
      <c r="U47" s="91">
        <v>25</v>
      </c>
      <c r="V47" s="170">
        <v>162</v>
      </c>
      <c r="W47" s="79">
        <v>159</v>
      </c>
      <c r="X47" s="97">
        <v>11</v>
      </c>
      <c r="Y47" s="62">
        <v>13</v>
      </c>
      <c r="AA47" s="10"/>
      <c r="AB47" s="10"/>
    </row>
    <row r="48" spans="1:28" x14ac:dyDescent="0.25">
      <c r="A48" s="170">
        <v>39</v>
      </c>
      <c r="B48" s="6" t="s">
        <v>48</v>
      </c>
      <c r="C48" s="94">
        <v>21060</v>
      </c>
      <c r="D48" s="171">
        <v>19</v>
      </c>
      <c r="E48" s="79">
        <v>30</v>
      </c>
      <c r="F48" s="171">
        <v>21</v>
      </c>
      <c r="G48" s="78">
        <v>19</v>
      </c>
      <c r="H48" s="170">
        <v>14</v>
      </c>
      <c r="I48" s="79">
        <v>14</v>
      </c>
      <c r="J48" s="170">
        <v>35</v>
      </c>
      <c r="K48" s="78">
        <v>35</v>
      </c>
      <c r="L48" s="170">
        <v>39</v>
      </c>
      <c r="M48" s="79">
        <v>38</v>
      </c>
      <c r="N48" s="170">
        <v>6</v>
      </c>
      <c r="O48" s="79">
        <v>23</v>
      </c>
      <c r="P48" s="171">
        <v>14</v>
      </c>
      <c r="Q48" s="79">
        <v>16</v>
      </c>
      <c r="R48" s="137">
        <v>41</v>
      </c>
      <c r="S48" s="118">
        <v>40</v>
      </c>
      <c r="T48" s="133">
        <v>28</v>
      </c>
      <c r="U48" s="91">
        <v>27</v>
      </c>
      <c r="V48" s="170">
        <v>217</v>
      </c>
      <c r="W48" s="79">
        <v>242</v>
      </c>
      <c r="X48" s="97">
        <v>24</v>
      </c>
      <c r="Y48" s="62">
        <v>27</v>
      </c>
      <c r="AA48" s="10"/>
      <c r="AB48" s="10"/>
    </row>
    <row r="49" spans="1:28" x14ac:dyDescent="0.25">
      <c r="A49" s="170">
        <v>40</v>
      </c>
      <c r="B49" s="6" t="s">
        <v>49</v>
      </c>
      <c r="C49" s="94">
        <v>43653</v>
      </c>
      <c r="D49" s="171">
        <v>5</v>
      </c>
      <c r="E49" s="79">
        <v>5</v>
      </c>
      <c r="F49" s="171">
        <v>5</v>
      </c>
      <c r="G49" s="78">
        <v>5</v>
      </c>
      <c r="H49" s="170">
        <v>6</v>
      </c>
      <c r="I49" s="79">
        <v>6</v>
      </c>
      <c r="J49" s="170">
        <v>7</v>
      </c>
      <c r="K49" s="78">
        <v>6</v>
      </c>
      <c r="L49" s="170">
        <v>13</v>
      </c>
      <c r="M49" s="79">
        <v>12</v>
      </c>
      <c r="N49" s="170">
        <v>11</v>
      </c>
      <c r="O49" s="79">
        <v>10</v>
      </c>
      <c r="P49" s="171">
        <v>5</v>
      </c>
      <c r="Q49" s="79">
        <v>4</v>
      </c>
      <c r="R49" s="137">
        <v>38</v>
      </c>
      <c r="S49" s="118">
        <v>36</v>
      </c>
      <c r="T49" s="133">
        <v>31</v>
      </c>
      <c r="U49" s="91">
        <v>30</v>
      </c>
      <c r="V49" s="170">
        <v>121</v>
      </c>
      <c r="W49" s="79">
        <v>114</v>
      </c>
      <c r="X49" s="97">
        <v>6</v>
      </c>
      <c r="Y49" s="62">
        <v>6</v>
      </c>
      <c r="AA49" s="10"/>
      <c r="AB49" s="10"/>
    </row>
    <row r="50" spans="1:28" x14ac:dyDescent="0.25">
      <c r="A50" s="170">
        <v>41</v>
      </c>
      <c r="B50" s="6" t="s">
        <v>50</v>
      </c>
      <c r="C50" s="94">
        <v>13735</v>
      </c>
      <c r="D50" s="171">
        <v>3</v>
      </c>
      <c r="E50" s="79">
        <v>3</v>
      </c>
      <c r="F50" s="171">
        <v>7</v>
      </c>
      <c r="G50" s="78">
        <v>6</v>
      </c>
      <c r="H50" s="170">
        <v>8</v>
      </c>
      <c r="I50" s="79">
        <v>7</v>
      </c>
      <c r="J50" s="170">
        <v>9</v>
      </c>
      <c r="K50" s="78">
        <v>10</v>
      </c>
      <c r="L50" s="170">
        <v>25</v>
      </c>
      <c r="M50" s="79">
        <v>26</v>
      </c>
      <c r="N50" s="170">
        <v>45</v>
      </c>
      <c r="O50" s="79">
        <v>45</v>
      </c>
      <c r="P50" s="171">
        <v>45</v>
      </c>
      <c r="Q50" s="79">
        <v>45</v>
      </c>
      <c r="R50" s="137">
        <v>30</v>
      </c>
      <c r="S50" s="118">
        <v>45</v>
      </c>
      <c r="T50" s="133">
        <v>39</v>
      </c>
      <c r="U50" s="91">
        <v>45</v>
      </c>
      <c r="V50" s="170">
        <v>211</v>
      </c>
      <c r="W50" s="79">
        <v>232</v>
      </c>
      <c r="X50" s="97">
        <v>22</v>
      </c>
      <c r="Y50" s="62">
        <v>25</v>
      </c>
      <c r="AA50" s="10"/>
      <c r="AB50" s="10"/>
    </row>
    <row r="51" spans="1:28" x14ac:dyDescent="0.25">
      <c r="A51" s="170">
        <v>42</v>
      </c>
      <c r="B51" s="6" t="s">
        <v>51</v>
      </c>
      <c r="C51" s="94">
        <v>18352</v>
      </c>
      <c r="D51" s="171">
        <v>7</v>
      </c>
      <c r="E51" s="79">
        <v>17</v>
      </c>
      <c r="F51" s="171">
        <v>29</v>
      </c>
      <c r="G51" s="78">
        <v>42</v>
      </c>
      <c r="H51" s="170">
        <v>20</v>
      </c>
      <c r="I51" s="79">
        <v>33</v>
      </c>
      <c r="J51" s="170">
        <v>45</v>
      </c>
      <c r="K51" s="78">
        <v>45</v>
      </c>
      <c r="L51" s="170">
        <v>36</v>
      </c>
      <c r="M51" s="79">
        <v>40</v>
      </c>
      <c r="N51" s="170">
        <v>22</v>
      </c>
      <c r="O51" s="79">
        <v>45</v>
      </c>
      <c r="P51" s="171">
        <v>34</v>
      </c>
      <c r="Q51" s="79">
        <v>45</v>
      </c>
      <c r="R51" s="137">
        <v>20</v>
      </c>
      <c r="S51" s="118">
        <v>20</v>
      </c>
      <c r="T51" s="133">
        <v>30</v>
      </c>
      <c r="U51" s="91">
        <v>36</v>
      </c>
      <c r="V51" s="170">
        <v>243</v>
      </c>
      <c r="W51" s="79">
        <v>323</v>
      </c>
      <c r="X51" s="97">
        <v>29</v>
      </c>
      <c r="Y51" s="62">
        <v>44</v>
      </c>
      <c r="AA51" s="10"/>
      <c r="AB51" s="10"/>
    </row>
    <row r="52" spans="1:28" x14ac:dyDescent="0.25">
      <c r="A52" s="170">
        <v>43</v>
      </c>
      <c r="B52" s="6" t="s">
        <v>52</v>
      </c>
      <c r="C52" s="94">
        <v>74691</v>
      </c>
      <c r="D52" s="171">
        <v>11</v>
      </c>
      <c r="E52" s="79">
        <v>10</v>
      </c>
      <c r="F52" s="171">
        <v>11</v>
      </c>
      <c r="G52" s="78">
        <v>9</v>
      </c>
      <c r="H52" s="170">
        <v>10</v>
      </c>
      <c r="I52" s="79">
        <v>8</v>
      </c>
      <c r="J52" s="170">
        <v>14</v>
      </c>
      <c r="K52" s="78">
        <v>14</v>
      </c>
      <c r="L52" s="170">
        <v>14</v>
      </c>
      <c r="M52" s="79">
        <v>18</v>
      </c>
      <c r="N52" s="170">
        <v>31</v>
      </c>
      <c r="O52" s="79">
        <v>28</v>
      </c>
      <c r="P52" s="171">
        <v>22</v>
      </c>
      <c r="Q52" s="79">
        <v>19</v>
      </c>
      <c r="R52" s="137">
        <v>18</v>
      </c>
      <c r="S52" s="118">
        <v>16</v>
      </c>
      <c r="T52" s="133">
        <v>18</v>
      </c>
      <c r="U52" s="91">
        <v>16</v>
      </c>
      <c r="V52" s="170">
        <v>149</v>
      </c>
      <c r="W52" s="79">
        <v>138</v>
      </c>
      <c r="X52" s="97">
        <v>8</v>
      </c>
      <c r="Y52" s="62">
        <v>8</v>
      </c>
      <c r="AA52" s="10"/>
      <c r="AB52" s="10"/>
    </row>
    <row r="53" spans="1:28" ht="16.5" thickBot="1" x14ac:dyDescent="0.3">
      <c r="A53" s="15">
        <v>44</v>
      </c>
      <c r="B53" s="16" t="s">
        <v>53</v>
      </c>
      <c r="C53" s="95">
        <v>19984</v>
      </c>
      <c r="D53" s="31">
        <v>4</v>
      </c>
      <c r="E53" s="28">
        <v>4</v>
      </c>
      <c r="F53" s="31">
        <v>34</v>
      </c>
      <c r="G53" s="30">
        <v>37</v>
      </c>
      <c r="H53" s="15">
        <v>34</v>
      </c>
      <c r="I53" s="28">
        <v>36</v>
      </c>
      <c r="J53" s="15">
        <v>38</v>
      </c>
      <c r="K53" s="30">
        <v>38</v>
      </c>
      <c r="L53" s="15">
        <v>9</v>
      </c>
      <c r="M53" s="28">
        <v>8</v>
      </c>
      <c r="N53" s="15">
        <v>3</v>
      </c>
      <c r="O53" s="28">
        <v>3</v>
      </c>
      <c r="P53" s="31">
        <v>29</v>
      </c>
      <c r="Q53" s="28">
        <v>28</v>
      </c>
      <c r="R53" s="138">
        <v>33</v>
      </c>
      <c r="S53" s="119">
        <v>30</v>
      </c>
      <c r="T53" s="134">
        <v>42</v>
      </c>
      <c r="U53" s="92">
        <v>41</v>
      </c>
      <c r="V53" s="15">
        <v>226</v>
      </c>
      <c r="W53" s="28">
        <v>225</v>
      </c>
      <c r="X53" s="98">
        <v>27</v>
      </c>
      <c r="Y53" s="77">
        <v>23</v>
      </c>
      <c r="AA53" s="10"/>
      <c r="AB53" s="10"/>
    </row>
    <row r="54" spans="1:28" x14ac:dyDescent="0.25">
      <c r="R54" s="33"/>
      <c r="S54" s="33"/>
    </row>
    <row r="55" spans="1:28" x14ac:dyDescent="0.25">
      <c r="R55" s="33"/>
      <c r="S55" s="33"/>
    </row>
    <row r="56" spans="1:28" x14ac:dyDescent="0.25">
      <c r="R56" s="33"/>
      <c r="S56" s="33"/>
    </row>
    <row r="57" spans="1:28" x14ac:dyDescent="0.25">
      <c r="R57" s="33"/>
      <c r="S57" s="33"/>
    </row>
    <row r="58" spans="1:28" x14ac:dyDescent="0.25">
      <c r="R58" s="33"/>
      <c r="S58" s="33"/>
    </row>
    <row r="59" spans="1:28" x14ac:dyDescent="0.25">
      <c r="R59" s="33"/>
      <c r="S59" s="33"/>
    </row>
    <row r="60" spans="1:28" x14ac:dyDescent="0.25">
      <c r="R60" s="33"/>
      <c r="S60" s="33"/>
    </row>
    <row r="61" spans="1:28" x14ac:dyDescent="0.25">
      <c r="R61" s="33"/>
      <c r="S61" s="33"/>
    </row>
    <row r="62" spans="1:28" x14ac:dyDescent="0.25">
      <c r="R62" s="33"/>
      <c r="S62" s="33"/>
    </row>
    <row r="63" spans="1:28" x14ac:dyDescent="0.25">
      <c r="R63" s="33"/>
      <c r="S63" s="33"/>
    </row>
    <row r="64" spans="1:28" x14ac:dyDescent="0.25">
      <c r="R64" s="33"/>
      <c r="S64" s="33"/>
    </row>
    <row r="65" spans="18:19" x14ac:dyDescent="0.25">
      <c r="R65" s="33"/>
      <c r="S65" s="33"/>
    </row>
    <row r="66" spans="18:19" x14ac:dyDescent="0.25">
      <c r="R66" s="33"/>
      <c r="S66" s="33"/>
    </row>
    <row r="67" spans="18:19" x14ac:dyDescent="0.25">
      <c r="R67" s="33"/>
      <c r="S67" s="33"/>
    </row>
    <row r="68" spans="18:19" x14ac:dyDescent="0.25">
      <c r="R68" s="33"/>
      <c r="S68" s="33"/>
    </row>
    <row r="69" spans="18:19" x14ac:dyDescent="0.25">
      <c r="R69" s="33"/>
      <c r="S69" s="33"/>
    </row>
    <row r="70" spans="18:19" x14ac:dyDescent="0.25">
      <c r="R70" s="33"/>
      <c r="S70" s="33"/>
    </row>
    <row r="71" spans="18:19" x14ac:dyDescent="0.25">
      <c r="R71" s="33"/>
      <c r="S71" s="33"/>
    </row>
    <row r="72" spans="18:19" x14ac:dyDescent="0.25">
      <c r="R72" s="33"/>
      <c r="S72" s="33"/>
    </row>
    <row r="73" spans="18:19" x14ac:dyDescent="0.25">
      <c r="R73" s="33"/>
      <c r="S73" s="33"/>
    </row>
    <row r="74" spans="18:19" x14ac:dyDescent="0.25">
      <c r="R74" s="33"/>
      <c r="S74" s="33"/>
    </row>
    <row r="75" spans="18:19" x14ac:dyDescent="0.25">
      <c r="R75" s="33"/>
      <c r="S75" s="33"/>
    </row>
    <row r="76" spans="18:19" x14ac:dyDescent="0.25">
      <c r="R76" s="33"/>
      <c r="S76" s="33"/>
    </row>
    <row r="77" spans="18:19" x14ac:dyDescent="0.25">
      <c r="R77" s="33"/>
      <c r="S77" s="33"/>
    </row>
    <row r="178" spans="20:21" x14ac:dyDescent="0.25">
      <c r="T178" s="59"/>
      <c r="U178" s="59"/>
    </row>
    <row r="179" spans="20:21" x14ac:dyDescent="0.25">
      <c r="T179" s="59"/>
      <c r="U179" s="59"/>
    </row>
    <row r="180" spans="20:21" x14ac:dyDescent="0.25">
      <c r="T180" s="59"/>
      <c r="U180" s="59"/>
    </row>
    <row r="181" spans="20:21" x14ac:dyDescent="0.25">
      <c r="T181" s="59"/>
      <c r="U181" s="59"/>
    </row>
    <row r="182" spans="20:21" x14ac:dyDescent="0.25">
      <c r="T182" s="59"/>
      <c r="U182" s="59"/>
    </row>
    <row r="183" spans="20:21" x14ac:dyDescent="0.25">
      <c r="T183" s="59"/>
      <c r="U183" s="59"/>
    </row>
    <row r="184" spans="20:21" x14ac:dyDescent="0.25">
      <c r="T184" s="59"/>
      <c r="U184" s="59"/>
    </row>
    <row r="185" spans="20:21" x14ac:dyDescent="0.25">
      <c r="T185" s="59"/>
      <c r="U185" s="59"/>
    </row>
    <row r="186" spans="20:21" x14ac:dyDescent="0.25">
      <c r="T186" s="59"/>
      <c r="U186" s="59"/>
    </row>
    <row r="187" spans="20:21" x14ac:dyDescent="0.25">
      <c r="T187" s="59"/>
      <c r="U187" s="59"/>
    </row>
    <row r="188" spans="20:21" x14ac:dyDescent="0.25">
      <c r="T188" s="59"/>
      <c r="U188" s="59"/>
    </row>
    <row r="189" spans="20:21" x14ac:dyDescent="0.25">
      <c r="T189" s="59"/>
      <c r="U189" s="59"/>
    </row>
    <row r="190" spans="20:21" x14ac:dyDescent="0.25">
      <c r="T190" s="59"/>
      <c r="U190" s="59"/>
    </row>
    <row r="191" spans="20:21" x14ac:dyDescent="0.25">
      <c r="T191" s="59"/>
      <c r="U191" s="59"/>
    </row>
    <row r="192" spans="20:21" x14ac:dyDescent="0.25">
      <c r="T192" s="59"/>
      <c r="U192" s="59"/>
    </row>
    <row r="193" spans="20:21" x14ac:dyDescent="0.25">
      <c r="T193" s="59"/>
      <c r="U193" s="59"/>
    </row>
    <row r="194" spans="20:21" x14ac:dyDescent="0.25">
      <c r="T194" s="59"/>
      <c r="U194" s="59"/>
    </row>
    <row r="195" spans="20:21" x14ac:dyDescent="0.25">
      <c r="T195" s="59"/>
      <c r="U195" s="59"/>
    </row>
    <row r="196" spans="20:21" x14ac:dyDescent="0.25">
      <c r="T196" s="59"/>
      <c r="U196" s="59"/>
    </row>
    <row r="197" spans="20:21" x14ac:dyDescent="0.25">
      <c r="T197" s="59"/>
      <c r="U197" s="59"/>
    </row>
    <row r="198" spans="20:21" x14ac:dyDescent="0.25">
      <c r="T198" s="59"/>
      <c r="U198" s="59"/>
    </row>
    <row r="199" spans="20:21" x14ac:dyDescent="0.25">
      <c r="T199" s="59"/>
      <c r="U199" s="59"/>
    </row>
    <row r="200" spans="20:21" x14ac:dyDescent="0.25">
      <c r="T200" s="59"/>
      <c r="U200" s="59"/>
    </row>
    <row r="201" spans="20:21" x14ac:dyDescent="0.25">
      <c r="T201" s="59"/>
      <c r="U201" s="59"/>
    </row>
    <row r="202" spans="20:21" x14ac:dyDescent="0.25">
      <c r="T202" s="59"/>
      <c r="U202" s="59"/>
    </row>
    <row r="203" spans="20:21" x14ac:dyDescent="0.25">
      <c r="T203" s="59"/>
      <c r="U203" s="59"/>
    </row>
    <row r="204" spans="20:21" x14ac:dyDescent="0.25">
      <c r="T204" s="59"/>
      <c r="U204" s="59"/>
    </row>
    <row r="205" spans="20:21" x14ac:dyDescent="0.25">
      <c r="T205" s="59"/>
      <c r="U205" s="59"/>
    </row>
    <row r="206" spans="20:21" x14ac:dyDescent="0.25">
      <c r="T206" s="59"/>
      <c r="U206" s="59"/>
    </row>
    <row r="207" spans="20:21" x14ac:dyDescent="0.25">
      <c r="T207" s="59"/>
      <c r="U207" s="59"/>
    </row>
    <row r="208" spans="20:21" x14ac:dyDescent="0.25">
      <c r="T208" s="59"/>
      <c r="U208" s="59"/>
    </row>
    <row r="209" spans="20:21" x14ac:dyDescent="0.25">
      <c r="T209" s="59"/>
      <c r="U209" s="59"/>
    </row>
    <row r="210" spans="20:21" x14ac:dyDescent="0.25">
      <c r="T210" s="59"/>
      <c r="U210" s="59"/>
    </row>
    <row r="211" spans="20:21" x14ac:dyDescent="0.25">
      <c r="T211" s="59"/>
      <c r="U211" s="59"/>
    </row>
    <row r="212" spans="20:21" x14ac:dyDescent="0.25">
      <c r="T212" s="59"/>
      <c r="U212" s="59"/>
    </row>
    <row r="213" spans="20:21" x14ac:dyDescent="0.25">
      <c r="T213" s="59"/>
      <c r="U213" s="59"/>
    </row>
    <row r="214" spans="20:21" x14ac:dyDescent="0.25">
      <c r="T214" s="59"/>
      <c r="U214" s="59"/>
    </row>
    <row r="215" spans="20:21" x14ac:dyDescent="0.25">
      <c r="T215" s="59"/>
      <c r="U215" s="59"/>
    </row>
    <row r="216" spans="20:21" x14ac:dyDescent="0.25">
      <c r="T216" s="59"/>
      <c r="U216" s="59"/>
    </row>
    <row r="217" spans="20:21" x14ac:dyDescent="0.25">
      <c r="T217" s="59"/>
      <c r="U217" s="59"/>
    </row>
    <row r="218" spans="20:21" x14ac:dyDescent="0.25">
      <c r="T218" s="59"/>
      <c r="U218" s="59"/>
    </row>
    <row r="219" spans="20:21" x14ac:dyDescent="0.25">
      <c r="T219" s="59"/>
      <c r="U219" s="59"/>
    </row>
    <row r="220" spans="20:21" x14ac:dyDescent="0.25">
      <c r="T220" s="59"/>
      <c r="U220" s="59"/>
    </row>
    <row r="221" spans="20:21" x14ac:dyDescent="0.25">
      <c r="T221" s="59"/>
      <c r="U221" s="59"/>
    </row>
    <row r="222" spans="20:21" x14ac:dyDescent="0.25">
      <c r="T222" s="59"/>
      <c r="U222" s="59"/>
    </row>
    <row r="223" spans="20:21" x14ac:dyDescent="0.25">
      <c r="T223" s="59"/>
      <c r="U223" s="59"/>
    </row>
    <row r="224" spans="20:21" x14ac:dyDescent="0.25">
      <c r="T224" s="59"/>
      <c r="U224" s="59"/>
    </row>
    <row r="225" spans="20:21" x14ac:dyDescent="0.25">
      <c r="T225" s="59"/>
      <c r="U225" s="59"/>
    </row>
    <row r="226" spans="20:21" x14ac:dyDescent="0.25">
      <c r="T226" s="59"/>
      <c r="U226" s="59"/>
    </row>
    <row r="227" spans="20:21" x14ac:dyDescent="0.25">
      <c r="T227" s="59"/>
      <c r="U227" s="59"/>
    </row>
    <row r="228" spans="20:21" x14ac:dyDescent="0.25">
      <c r="T228" s="59"/>
      <c r="U228" s="59"/>
    </row>
    <row r="229" spans="20:21" x14ac:dyDescent="0.25">
      <c r="T229" s="59"/>
      <c r="U229" s="59"/>
    </row>
    <row r="230" spans="20:21" x14ac:dyDescent="0.25">
      <c r="T230" s="59"/>
      <c r="U230" s="59"/>
    </row>
    <row r="231" spans="20:21" x14ac:dyDescent="0.25">
      <c r="T231" s="59"/>
      <c r="U231" s="59"/>
    </row>
    <row r="232" spans="20:21" x14ac:dyDescent="0.25">
      <c r="T232" s="59"/>
      <c r="U232" s="59"/>
    </row>
    <row r="233" spans="20:21" x14ac:dyDescent="0.25">
      <c r="T233" s="59"/>
      <c r="U233" s="59"/>
    </row>
    <row r="234" spans="20:21" x14ac:dyDescent="0.25">
      <c r="T234" s="59"/>
      <c r="U234" s="59"/>
    </row>
    <row r="235" spans="20:21" x14ac:dyDescent="0.25">
      <c r="T235" s="59"/>
      <c r="U235" s="59"/>
    </row>
    <row r="236" spans="20:21" x14ac:dyDescent="0.25">
      <c r="T236" s="59"/>
      <c r="U236" s="59"/>
    </row>
    <row r="237" spans="20:21" x14ac:dyDescent="0.25">
      <c r="T237" s="59"/>
      <c r="U237" s="59"/>
    </row>
    <row r="238" spans="20:21" x14ac:dyDescent="0.25">
      <c r="T238" s="59"/>
      <c r="U238" s="59"/>
    </row>
    <row r="239" spans="20:21" x14ac:dyDescent="0.25">
      <c r="T239" s="59"/>
      <c r="U239" s="59"/>
    </row>
    <row r="240" spans="20:21" x14ac:dyDescent="0.25">
      <c r="T240" s="59"/>
      <c r="U240" s="59"/>
    </row>
    <row r="241" spans="20:21" x14ac:dyDescent="0.25">
      <c r="T241" s="59"/>
      <c r="U241" s="59"/>
    </row>
    <row r="242" spans="20:21" x14ac:dyDescent="0.25">
      <c r="T242" s="59"/>
      <c r="U242" s="59"/>
    </row>
    <row r="243" spans="20:21" x14ac:dyDescent="0.25">
      <c r="T243" s="59"/>
      <c r="U243" s="59"/>
    </row>
    <row r="244" spans="20:21" x14ac:dyDescent="0.25">
      <c r="T244" s="59"/>
      <c r="U244" s="59"/>
    </row>
    <row r="245" spans="20:21" x14ac:dyDescent="0.25">
      <c r="T245" s="59"/>
      <c r="U245" s="59"/>
    </row>
    <row r="246" spans="20:21" x14ac:dyDescent="0.25">
      <c r="T246" s="59"/>
      <c r="U246" s="59"/>
    </row>
    <row r="247" spans="20:21" x14ac:dyDescent="0.25">
      <c r="T247" s="59"/>
      <c r="U247" s="59"/>
    </row>
    <row r="248" spans="20:21" x14ac:dyDescent="0.25">
      <c r="T248" s="59"/>
      <c r="U248" s="59"/>
    </row>
    <row r="249" spans="20:21" x14ac:dyDescent="0.25">
      <c r="T249" s="59"/>
      <c r="U249" s="59"/>
    </row>
    <row r="250" spans="20:21" x14ac:dyDescent="0.25">
      <c r="T250" s="59"/>
      <c r="U250" s="59"/>
    </row>
    <row r="251" spans="20:21" x14ac:dyDescent="0.25">
      <c r="T251" s="59"/>
      <c r="U251" s="59"/>
    </row>
    <row r="252" spans="20:21" x14ac:dyDescent="0.25">
      <c r="T252" s="59"/>
      <c r="U252" s="59"/>
    </row>
    <row r="253" spans="20:21" x14ac:dyDescent="0.25">
      <c r="T253" s="59"/>
      <c r="U253" s="59"/>
    </row>
    <row r="254" spans="20:21" x14ac:dyDescent="0.25">
      <c r="T254" s="59"/>
      <c r="U254" s="59"/>
    </row>
    <row r="255" spans="20:21" x14ac:dyDescent="0.25">
      <c r="T255" s="59"/>
      <c r="U255" s="59"/>
    </row>
    <row r="256" spans="20:21" x14ac:dyDescent="0.25">
      <c r="T256" s="59"/>
      <c r="U256" s="59"/>
    </row>
    <row r="257" spans="20:21" x14ac:dyDescent="0.25">
      <c r="T257" s="59"/>
      <c r="U257" s="59"/>
    </row>
    <row r="258" spans="20:21" x14ac:dyDescent="0.25">
      <c r="T258" s="59"/>
      <c r="U258" s="59"/>
    </row>
    <row r="259" spans="20:21" x14ac:dyDescent="0.25">
      <c r="T259" s="59"/>
      <c r="U259" s="59"/>
    </row>
    <row r="260" spans="20:21" x14ac:dyDescent="0.25">
      <c r="T260" s="59"/>
      <c r="U260" s="59"/>
    </row>
    <row r="261" spans="20:21" x14ac:dyDescent="0.25">
      <c r="T261" s="59"/>
      <c r="U261" s="59"/>
    </row>
    <row r="262" spans="20:21" x14ac:dyDescent="0.25">
      <c r="T262" s="59"/>
      <c r="U262" s="59"/>
    </row>
    <row r="263" spans="20:21" x14ac:dyDescent="0.25">
      <c r="T263" s="59"/>
      <c r="U263" s="59"/>
    </row>
    <row r="264" spans="20:21" x14ac:dyDescent="0.25">
      <c r="T264" s="59"/>
      <c r="U264" s="59"/>
    </row>
    <row r="265" spans="20:21" x14ac:dyDescent="0.25">
      <c r="T265" s="59"/>
      <c r="U265" s="59"/>
    </row>
    <row r="266" spans="20:21" x14ac:dyDescent="0.25">
      <c r="T266" s="59"/>
      <c r="U266" s="59"/>
    </row>
    <row r="267" spans="20:21" x14ac:dyDescent="0.25">
      <c r="T267" s="59"/>
      <c r="U267" s="59"/>
    </row>
    <row r="268" spans="20:21" x14ac:dyDescent="0.25">
      <c r="T268" s="59"/>
      <c r="U268" s="59"/>
    </row>
    <row r="269" spans="20:21" x14ac:dyDescent="0.25">
      <c r="T269" s="59"/>
      <c r="U269" s="59"/>
    </row>
    <row r="270" spans="20:21" x14ac:dyDescent="0.25">
      <c r="T270" s="59"/>
      <c r="U270" s="59"/>
    </row>
    <row r="271" spans="20:21" x14ac:dyDescent="0.25">
      <c r="T271" s="59"/>
      <c r="U271" s="59"/>
    </row>
    <row r="272" spans="20:21" x14ac:dyDescent="0.25">
      <c r="T272" s="59"/>
      <c r="U272" s="59"/>
    </row>
    <row r="273" spans="20:21" x14ac:dyDescent="0.25">
      <c r="T273" s="59"/>
      <c r="U273" s="59"/>
    </row>
    <row r="274" spans="20:21" x14ac:dyDescent="0.25">
      <c r="T274" s="59"/>
      <c r="U274" s="59"/>
    </row>
    <row r="275" spans="20:21" x14ac:dyDescent="0.25">
      <c r="T275" s="59"/>
      <c r="U275" s="59"/>
    </row>
    <row r="276" spans="20:21" x14ac:dyDescent="0.25">
      <c r="T276" s="59"/>
      <c r="U276" s="59"/>
    </row>
    <row r="277" spans="20:21" x14ac:dyDescent="0.25">
      <c r="T277" s="59"/>
      <c r="U277" s="59"/>
    </row>
    <row r="278" spans="20:21" x14ac:dyDescent="0.25">
      <c r="T278" s="59"/>
      <c r="U278" s="59"/>
    </row>
    <row r="279" spans="20:21" x14ac:dyDescent="0.25">
      <c r="T279" s="59"/>
      <c r="U279" s="59"/>
    </row>
    <row r="280" spans="20:21" x14ac:dyDescent="0.25">
      <c r="T280" s="59"/>
      <c r="U280" s="59"/>
    </row>
    <row r="281" spans="20:21" x14ac:dyDescent="0.25">
      <c r="T281" s="59"/>
      <c r="U281" s="59"/>
    </row>
    <row r="282" spans="20:21" x14ac:dyDescent="0.25">
      <c r="T282" s="59"/>
      <c r="U282" s="59"/>
    </row>
    <row r="283" spans="20:21" x14ac:dyDescent="0.25">
      <c r="T283" s="59"/>
      <c r="U283" s="59"/>
    </row>
    <row r="284" spans="20:21" x14ac:dyDescent="0.25">
      <c r="T284" s="59"/>
      <c r="U284" s="59"/>
    </row>
    <row r="285" spans="20:21" x14ac:dyDescent="0.25">
      <c r="T285" s="59"/>
      <c r="U285" s="59"/>
    </row>
    <row r="286" spans="20:21" x14ac:dyDescent="0.25">
      <c r="T286" s="59"/>
      <c r="U286" s="59"/>
    </row>
    <row r="287" spans="20:21" x14ac:dyDescent="0.25">
      <c r="T287" s="59"/>
      <c r="U287" s="59"/>
    </row>
    <row r="288" spans="20:21" x14ac:dyDescent="0.25">
      <c r="T288" s="59"/>
      <c r="U288" s="59"/>
    </row>
    <row r="289" spans="20:21" x14ac:dyDescent="0.25">
      <c r="T289" s="59"/>
      <c r="U289" s="59"/>
    </row>
    <row r="290" spans="20:21" x14ac:dyDescent="0.25">
      <c r="T290" s="59"/>
      <c r="U290" s="59"/>
    </row>
    <row r="291" spans="20:21" x14ac:dyDescent="0.25">
      <c r="T291" s="59"/>
      <c r="U291" s="59"/>
    </row>
    <row r="292" spans="20:21" x14ac:dyDescent="0.25">
      <c r="T292" s="59"/>
      <c r="U292" s="59"/>
    </row>
    <row r="293" spans="20:21" x14ac:dyDescent="0.25">
      <c r="T293" s="59"/>
      <c r="U293" s="59"/>
    </row>
    <row r="294" spans="20:21" x14ac:dyDescent="0.25">
      <c r="T294" s="59"/>
      <c r="U294" s="59"/>
    </row>
    <row r="295" spans="20:21" x14ac:dyDescent="0.25">
      <c r="T295" s="59"/>
      <c r="U295" s="59"/>
    </row>
    <row r="296" spans="20:21" x14ac:dyDescent="0.25">
      <c r="T296" s="59"/>
      <c r="U296" s="59"/>
    </row>
    <row r="297" spans="20:21" x14ac:dyDescent="0.25">
      <c r="T297" s="59"/>
      <c r="U297" s="59"/>
    </row>
    <row r="298" spans="20:21" x14ac:dyDescent="0.25">
      <c r="T298" s="59"/>
      <c r="U298" s="59"/>
    </row>
    <row r="299" spans="20:21" x14ac:dyDescent="0.25">
      <c r="T299" s="59"/>
      <c r="U299" s="59"/>
    </row>
    <row r="300" spans="20:21" x14ac:dyDescent="0.25">
      <c r="T300" s="59"/>
      <c r="U300" s="59"/>
    </row>
    <row r="301" spans="20:21" x14ac:dyDescent="0.25">
      <c r="T301" s="59"/>
      <c r="U301" s="59"/>
    </row>
    <row r="302" spans="20:21" x14ac:dyDescent="0.25">
      <c r="T302" s="59"/>
      <c r="U302" s="59"/>
    </row>
    <row r="303" spans="20:21" x14ac:dyDescent="0.25">
      <c r="T303" s="59"/>
      <c r="U303" s="59"/>
    </row>
    <row r="304" spans="20:21" x14ac:dyDescent="0.25">
      <c r="T304" s="59"/>
      <c r="U304" s="59"/>
    </row>
    <row r="305" spans="20:21" x14ac:dyDescent="0.25">
      <c r="T305" s="59"/>
      <c r="U305" s="59"/>
    </row>
    <row r="306" spans="20:21" x14ac:dyDescent="0.25">
      <c r="T306" s="59"/>
      <c r="U306" s="59"/>
    </row>
    <row r="307" spans="20:21" x14ac:dyDescent="0.25">
      <c r="T307" s="59"/>
      <c r="U307" s="59"/>
    </row>
    <row r="308" spans="20:21" x14ac:dyDescent="0.25">
      <c r="T308" s="59"/>
      <c r="U308" s="59"/>
    </row>
    <row r="309" spans="20:21" x14ac:dyDescent="0.25">
      <c r="T309" s="59"/>
      <c r="U309" s="59"/>
    </row>
    <row r="310" spans="20:21" x14ac:dyDescent="0.25">
      <c r="T310" s="59"/>
      <c r="U310" s="59"/>
    </row>
    <row r="311" spans="20:21" x14ac:dyDescent="0.25">
      <c r="T311" s="59"/>
      <c r="U311" s="59"/>
    </row>
    <row r="312" spans="20:21" x14ac:dyDescent="0.25">
      <c r="T312" s="59"/>
      <c r="U312" s="59"/>
    </row>
    <row r="313" spans="20:21" x14ac:dyDescent="0.25">
      <c r="T313" s="59"/>
      <c r="U313" s="59"/>
    </row>
    <row r="314" spans="20:21" x14ac:dyDescent="0.25">
      <c r="T314" s="59"/>
      <c r="U314" s="59"/>
    </row>
    <row r="315" spans="20:21" x14ac:dyDescent="0.25">
      <c r="T315" s="59"/>
      <c r="U315" s="59"/>
    </row>
    <row r="316" spans="20:21" x14ac:dyDescent="0.25">
      <c r="T316" s="59"/>
      <c r="U316" s="59"/>
    </row>
    <row r="317" spans="20:21" x14ac:dyDescent="0.25">
      <c r="T317" s="59"/>
      <c r="U317" s="59"/>
    </row>
    <row r="318" spans="20:21" x14ac:dyDescent="0.25">
      <c r="T318" s="59"/>
      <c r="U318" s="59"/>
    </row>
    <row r="319" spans="20:21" x14ac:dyDescent="0.25">
      <c r="T319" s="59"/>
      <c r="U319" s="59"/>
    </row>
    <row r="320" spans="20:21" x14ac:dyDescent="0.25">
      <c r="T320" s="59"/>
      <c r="U320" s="59"/>
    </row>
    <row r="321" spans="20:21" x14ac:dyDescent="0.25">
      <c r="T321" s="59"/>
      <c r="U321" s="59"/>
    </row>
    <row r="322" spans="20:21" x14ac:dyDescent="0.25">
      <c r="T322" s="59"/>
      <c r="U322" s="59"/>
    </row>
    <row r="323" spans="20:21" x14ac:dyDescent="0.25">
      <c r="T323" s="59"/>
      <c r="U323" s="59"/>
    </row>
    <row r="324" spans="20:21" x14ac:dyDescent="0.25">
      <c r="T324" s="59"/>
      <c r="U324" s="59"/>
    </row>
    <row r="325" spans="20:21" x14ac:dyDescent="0.25">
      <c r="T325" s="59"/>
      <c r="U325" s="59"/>
    </row>
    <row r="326" spans="20:21" x14ac:dyDescent="0.25">
      <c r="T326" s="59"/>
      <c r="U326" s="59"/>
    </row>
    <row r="327" spans="20:21" x14ac:dyDescent="0.25">
      <c r="T327" s="59"/>
      <c r="U327" s="59"/>
    </row>
    <row r="328" spans="20:21" x14ac:dyDescent="0.25">
      <c r="T328" s="59"/>
      <c r="U328" s="59"/>
    </row>
    <row r="329" spans="20:21" x14ac:dyDescent="0.25">
      <c r="T329" s="59"/>
      <c r="U329" s="59"/>
    </row>
    <row r="330" spans="20:21" x14ac:dyDescent="0.25">
      <c r="T330" s="59"/>
      <c r="U330" s="59"/>
    </row>
    <row r="331" spans="20:21" x14ac:dyDescent="0.25">
      <c r="T331" s="59"/>
      <c r="U331" s="59"/>
    </row>
    <row r="332" spans="20:21" x14ac:dyDescent="0.25">
      <c r="T332" s="59"/>
      <c r="U332" s="59"/>
    </row>
    <row r="333" spans="20:21" x14ac:dyDescent="0.25">
      <c r="T333" s="59"/>
      <c r="U333" s="59"/>
    </row>
    <row r="334" spans="20:21" x14ac:dyDescent="0.25">
      <c r="T334" s="59"/>
      <c r="U334" s="59"/>
    </row>
    <row r="335" spans="20:21" x14ac:dyDescent="0.25">
      <c r="T335" s="59"/>
      <c r="U335" s="59"/>
    </row>
    <row r="336" spans="20:21" x14ac:dyDescent="0.25">
      <c r="T336" s="59"/>
      <c r="U336" s="59"/>
    </row>
    <row r="337" spans="20:21" x14ac:dyDescent="0.25">
      <c r="T337" s="59"/>
      <c r="U337" s="59"/>
    </row>
    <row r="338" spans="20:21" x14ac:dyDescent="0.25">
      <c r="T338" s="59"/>
      <c r="U338" s="59"/>
    </row>
    <row r="339" spans="20:21" x14ac:dyDescent="0.25">
      <c r="T339" s="59"/>
      <c r="U339" s="59"/>
    </row>
    <row r="340" spans="20:21" x14ac:dyDescent="0.25">
      <c r="T340" s="59"/>
      <c r="U340" s="59"/>
    </row>
    <row r="341" spans="20:21" x14ac:dyDescent="0.25">
      <c r="T341" s="59"/>
      <c r="U341" s="59"/>
    </row>
    <row r="342" spans="20:21" x14ac:dyDescent="0.25">
      <c r="T342" s="59"/>
      <c r="U342" s="59"/>
    </row>
    <row r="343" spans="20:21" x14ac:dyDescent="0.25">
      <c r="T343" s="59"/>
      <c r="U343" s="59"/>
    </row>
    <row r="344" spans="20:21" x14ac:dyDescent="0.25">
      <c r="T344" s="59"/>
      <c r="U344" s="59"/>
    </row>
    <row r="345" spans="20:21" x14ac:dyDescent="0.25">
      <c r="T345" s="59"/>
      <c r="U345" s="59"/>
    </row>
    <row r="346" spans="20:21" x14ac:dyDescent="0.25">
      <c r="T346" s="59"/>
      <c r="U346" s="59"/>
    </row>
    <row r="347" spans="20:21" x14ac:dyDescent="0.25">
      <c r="T347" s="59"/>
      <c r="U347" s="59"/>
    </row>
    <row r="348" spans="20:21" x14ac:dyDescent="0.25">
      <c r="T348" s="59"/>
      <c r="U348" s="59"/>
    </row>
    <row r="349" spans="20:21" x14ac:dyDescent="0.25">
      <c r="T349" s="59"/>
      <c r="U349" s="59"/>
    </row>
    <row r="350" spans="20:21" x14ac:dyDescent="0.25">
      <c r="T350" s="59"/>
      <c r="U350" s="59"/>
    </row>
    <row r="351" spans="20:21" x14ac:dyDescent="0.25">
      <c r="T351" s="59"/>
      <c r="U351" s="59"/>
    </row>
    <row r="352" spans="20:21" x14ac:dyDescent="0.25">
      <c r="T352" s="59"/>
      <c r="U352" s="59"/>
    </row>
    <row r="353" spans="20:21" x14ac:dyDescent="0.25">
      <c r="T353" s="59"/>
      <c r="U353" s="59"/>
    </row>
    <row r="354" spans="20:21" x14ac:dyDescent="0.25">
      <c r="T354" s="59"/>
      <c r="U354" s="59"/>
    </row>
    <row r="355" spans="20:21" x14ac:dyDescent="0.25">
      <c r="T355" s="59"/>
      <c r="U355" s="59"/>
    </row>
    <row r="356" spans="20:21" x14ac:dyDescent="0.25">
      <c r="T356" s="59"/>
      <c r="U356" s="59"/>
    </row>
    <row r="357" spans="20:21" x14ac:dyDescent="0.25">
      <c r="T357" s="59"/>
      <c r="U357" s="59"/>
    </row>
    <row r="358" spans="20:21" x14ac:dyDescent="0.25">
      <c r="T358" s="59"/>
      <c r="U358" s="59"/>
    </row>
    <row r="359" spans="20:21" x14ac:dyDescent="0.25">
      <c r="T359" s="59"/>
      <c r="U359" s="59"/>
    </row>
    <row r="360" spans="20:21" x14ac:dyDescent="0.25">
      <c r="T360" s="59"/>
      <c r="U360" s="59"/>
    </row>
    <row r="361" spans="20:21" x14ac:dyDescent="0.25">
      <c r="T361" s="59"/>
      <c r="U361" s="59"/>
    </row>
    <row r="362" spans="20:21" x14ac:dyDescent="0.25">
      <c r="T362" s="59"/>
      <c r="U362" s="59"/>
    </row>
    <row r="363" spans="20:21" x14ac:dyDescent="0.25">
      <c r="T363" s="59"/>
      <c r="U363" s="59"/>
    </row>
    <row r="364" spans="20:21" x14ac:dyDescent="0.25">
      <c r="T364" s="59"/>
      <c r="U364" s="59"/>
    </row>
    <row r="365" spans="20:21" x14ac:dyDescent="0.25">
      <c r="T365" s="59"/>
      <c r="U365" s="59"/>
    </row>
    <row r="366" spans="20:21" x14ac:dyDescent="0.25">
      <c r="T366" s="59"/>
      <c r="U366" s="59"/>
    </row>
    <row r="367" spans="20:21" x14ac:dyDescent="0.25">
      <c r="T367" s="59"/>
      <c r="U367" s="59"/>
    </row>
    <row r="368" spans="20:21" x14ac:dyDescent="0.25">
      <c r="T368" s="59"/>
      <c r="U368" s="59"/>
    </row>
    <row r="369" spans="20:21" x14ac:dyDescent="0.25">
      <c r="T369" s="59"/>
      <c r="U369" s="59"/>
    </row>
    <row r="370" spans="20:21" x14ac:dyDescent="0.25">
      <c r="T370" s="59"/>
      <c r="U370" s="59"/>
    </row>
    <row r="371" spans="20:21" x14ac:dyDescent="0.25">
      <c r="T371" s="59"/>
      <c r="U371" s="59"/>
    </row>
    <row r="372" spans="20:21" x14ac:dyDescent="0.25">
      <c r="T372" s="59"/>
      <c r="U372" s="59"/>
    </row>
    <row r="373" spans="20:21" x14ac:dyDescent="0.25">
      <c r="T373" s="59"/>
      <c r="U373" s="59"/>
    </row>
    <row r="374" spans="20:21" x14ac:dyDescent="0.25">
      <c r="T374" s="59"/>
      <c r="U374" s="59"/>
    </row>
    <row r="375" spans="20:21" x14ac:dyDescent="0.25">
      <c r="T375" s="59"/>
      <c r="U375" s="59"/>
    </row>
    <row r="376" spans="20:21" x14ac:dyDescent="0.25">
      <c r="T376" s="59"/>
      <c r="U376" s="59"/>
    </row>
    <row r="377" spans="20:21" x14ac:dyDescent="0.25">
      <c r="T377" s="59"/>
      <c r="U377" s="59"/>
    </row>
    <row r="378" spans="20:21" x14ac:dyDescent="0.25">
      <c r="T378" s="59"/>
      <c r="U378" s="59"/>
    </row>
    <row r="379" spans="20:21" x14ac:dyDescent="0.25">
      <c r="T379" s="59"/>
      <c r="U379" s="59"/>
    </row>
    <row r="380" spans="20:21" x14ac:dyDescent="0.25">
      <c r="T380" s="59"/>
      <c r="U380" s="59"/>
    </row>
    <row r="381" spans="20:21" x14ac:dyDescent="0.25">
      <c r="T381" s="59"/>
      <c r="U381" s="59"/>
    </row>
    <row r="382" spans="20:21" x14ac:dyDescent="0.25">
      <c r="T382" s="59"/>
      <c r="U382" s="59"/>
    </row>
    <row r="383" spans="20:21" x14ac:dyDescent="0.25">
      <c r="T383" s="59"/>
      <c r="U383" s="59"/>
    </row>
    <row r="384" spans="20:21" x14ac:dyDescent="0.25">
      <c r="T384" s="59"/>
      <c r="U384" s="59"/>
    </row>
    <row r="385" spans="20:21" x14ac:dyDescent="0.25">
      <c r="T385" s="59"/>
      <c r="U385" s="59"/>
    </row>
    <row r="386" spans="20:21" x14ac:dyDescent="0.25">
      <c r="T386" s="59"/>
      <c r="U386" s="59"/>
    </row>
    <row r="387" spans="20:21" x14ac:dyDescent="0.25">
      <c r="T387" s="59"/>
      <c r="U387" s="59"/>
    </row>
    <row r="388" spans="20:21" x14ac:dyDescent="0.25">
      <c r="T388" s="59"/>
      <c r="U388" s="59"/>
    </row>
    <row r="389" spans="20:21" x14ac:dyDescent="0.25">
      <c r="T389" s="59"/>
      <c r="U389" s="59"/>
    </row>
    <row r="390" spans="20:21" x14ac:dyDescent="0.25">
      <c r="T390" s="59"/>
      <c r="U390" s="59"/>
    </row>
    <row r="391" spans="20:21" x14ac:dyDescent="0.25">
      <c r="T391" s="59"/>
      <c r="U391" s="59"/>
    </row>
    <row r="392" spans="20:21" x14ac:dyDescent="0.25">
      <c r="T392" s="59"/>
      <c r="U392" s="59"/>
    </row>
    <row r="393" spans="20:21" x14ac:dyDescent="0.25">
      <c r="T393" s="59"/>
      <c r="U393" s="59"/>
    </row>
    <row r="394" spans="20:21" x14ac:dyDescent="0.25">
      <c r="T394" s="59"/>
      <c r="U394" s="59"/>
    </row>
    <row r="395" spans="20:21" x14ac:dyDescent="0.25">
      <c r="T395" s="59"/>
      <c r="U395" s="59"/>
    </row>
    <row r="396" spans="20:21" x14ac:dyDescent="0.25">
      <c r="T396" s="59"/>
      <c r="U396" s="59"/>
    </row>
    <row r="397" spans="20:21" x14ac:dyDescent="0.25">
      <c r="T397" s="59"/>
      <c r="U397" s="59"/>
    </row>
    <row r="398" spans="20:21" x14ac:dyDescent="0.25">
      <c r="T398" s="59"/>
      <c r="U398" s="59"/>
    </row>
    <row r="399" spans="20:21" x14ac:dyDescent="0.25">
      <c r="T399" s="59"/>
      <c r="U399" s="59"/>
    </row>
    <row r="400" spans="20:21" x14ac:dyDescent="0.25">
      <c r="T400" s="59"/>
      <c r="U400" s="59"/>
    </row>
    <row r="401" spans="20:21" x14ac:dyDescent="0.25">
      <c r="T401" s="59"/>
      <c r="U401" s="59"/>
    </row>
    <row r="402" spans="20:21" x14ac:dyDescent="0.25">
      <c r="T402" s="59"/>
      <c r="U402" s="59"/>
    </row>
    <row r="403" spans="20:21" x14ac:dyDescent="0.25">
      <c r="T403" s="59"/>
      <c r="U403" s="59"/>
    </row>
    <row r="404" spans="20:21" x14ac:dyDescent="0.25">
      <c r="T404" s="59"/>
      <c r="U404" s="59"/>
    </row>
    <row r="405" spans="20:21" x14ac:dyDescent="0.25">
      <c r="T405" s="59"/>
      <c r="U405" s="59"/>
    </row>
    <row r="406" spans="20:21" x14ac:dyDescent="0.25">
      <c r="T406" s="59"/>
      <c r="U406" s="59"/>
    </row>
    <row r="407" spans="20:21" x14ac:dyDescent="0.25">
      <c r="T407" s="59"/>
      <c r="U407" s="59"/>
    </row>
    <row r="408" spans="20:21" x14ac:dyDescent="0.25">
      <c r="T408" s="59"/>
      <c r="U408" s="59"/>
    </row>
    <row r="409" spans="20:21" x14ac:dyDescent="0.25">
      <c r="T409" s="59"/>
      <c r="U409" s="59"/>
    </row>
  </sheetData>
  <sortState ref="B10:Y53">
    <sortCondition ref="B10:B53"/>
  </sortState>
  <mergeCells count="17">
    <mergeCell ref="A1:Y1"/>
    <mergeCell ref="N2:O2"/>
    <mergeCell ref="X2:Y2"/>
    <mergeCell ref="H2:I2"/>
    <mergeCell ref="J2:K2"/>
    <mergeCell ref="L2:M2"/>
    <mergeCell ref="F2:G2"/>
    <mergeCell ref="D2:E2"/>
    <mergeCell ref="V2:W2"/>
    <mergeCell ref="T2:U2"/>
    <mergeCell ref="R2:S2"/>
    <mergeCell ref="P2:Q2"/>
    <mergeCell ref="A8:B8"/>
    <mergeCell ref="A5:B5"/>
    <mergeCell ref="A2:A4"/>
    <mergeCell ref="B2:B4"/>
    <mergeCell ref="C2:C4"/>
  </mergeCells>
  <conditionalFormatting sqref="A2:A3 A6:A7">
    <cfRule type="duplicateValues" dxfId="7" priority="31"/>
  </conditionalFormatting>
  <conditionalFormatting sqref="J6:J53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H6:H5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L6:L53">
    <cfRule type="colorScale" priority="2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P6:P53">
    <cfRule type="colorScale" priority="2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N6:N53">
    <cfRule type="colorScale" priority="2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6:R52">
    <cfRule type="colorScale" priority="2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R6:R53">
    <cfRule type="colorScale" priority="2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3">
    <cfRule type="colorScale" priority="2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2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I6:I53">
    <cfRule type="colorScale" priority="2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M6:M53">
    <cfRule type="colorScale" priority="2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O6:O53">
    <cfRule type="colorScale" priority="1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Q6:Q53">
    <cfRule type="colorScale" priority="1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:S52">
    <cfRule type="colorScale" priority="1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S6:S53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3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6:T52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T6:T5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5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U6:U5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:W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6:W53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Y6:Y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5:V53 V2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6:X53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X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W5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V6:V5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6:D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E6:E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="80" zoomScaleNormal="80" workbookViewId="0">
      <selection activeCell="D9" sqref="D9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9" style="1" customWidth="1"/>
    <col min="5" max="6" width="11.42578125" style="1" customWidth="1"/>
    <col min="7" max="7" width="14.5703125" style="1" customWidth="1"/>
    <col min="8" max="8" width="9.140625" style="1"/>
    <col min="9" max="9" width="15" style="1" customWidth="1"/>
    <col min="10" max="16384" width="9.140625" style="1"/>
  </cols>
  <sheetData>
    <row r="1" spans="1:9" ht="39" customHeight="1" thickBot="1" x14ac:dyDescent="0.3">
      <c r="A1" s="232" t="s">
        <v>74</v>
      </c>
      <c r="B1" s="232"/>
      <c r="C1" s="232"/>
      <c r="D1" s="232"/>
      <c r="E1" s="232"/>
      <c r="F1" s="232"/>
      <c r="G1" s="232"/>
    </row>
    <row r="2" spans="1:9" ht="40.5" customHeight="1" x14ac:dyDescent="0.25">
      <c r="A2" s="220" t="s">
        <v>0</v>
      </c>
      <c r="B2" s="221" t="s">
        <v>1</v>
      </c>
      <c r="C2" s="222" t="s">
        <v>2</v>
      </c>
      <c r="D2" s="212" t="s">
        <v>3</v>
      </c>
      <c r="E2" s="203"/>
      <c r="F2" s="203"/>
      <c r="G2" s="204"/>
    </row>
    <row r="3" spans="1:9" ht="83.25" customHeight="1" x14ac:dyDescent="0.25">
      <c r="A3" s="200"/>
      <c r="B3" s="201"/>
      <c r="C3" s="223"/>
      <c r="D3" s="208" t="s">
        <v>75</v>
      </c>
      <c r="E3" s="209"/>
      <c r="F3" s="209"/>
      <c r="G3" s="62" t="s">
        <v>82</v>
      </c>
    </row>
    <row r="4" spans="1:9" ht="45" customHeight="1" x14ac:dyDescent="0.25">
      <c r="A4" s="200"/>
      <c r="B4" s="201"/>
      <c r="C4" s="223"/>
      <c r="D4" s="167" t="s">
        <v>5</v>
      </c>
      <c r="E4" s="168" t="s">
        <v>4</v>
      </c>
      <c r="F4" s="168" t="s">
        <v>6</v>
      </c>
      <c r="G4" s="79" t="s">
        <v>6</v>
      </c>
    </row>
    <row r="5" spans="1:9" ht="28.5" customHeight="1" x14ac:dyDescent="0.25">
      <c r="A5" s="200" t="s">
        <v>7</v>
      </c>
      <c r="B5" s="201"/>
      <c r="C5" s="93">
        <f>C6+C8</f>
        <v>3894120</v>
      </c>
      <c r="D5" s="2">
        <f>D6+D8</f>
        <v>4518</v>
      </c>
      <c r="E5" s="4">
        <f>D5/C5*10000</f>
        <v>11.602107793288342</v>
      </c>
      <c r="F5" s="47"/>
      <c r="G5" s="63"/>
    </row>
    <row r="6" spans="1:9" ht="17.25" customHeight="1" x14ac:dyDescent="0.25">
      <c r="A6" s="149"/>
      <c r="B6" s="6" t="s">
        <v>8</v>
      </c>
      <c r="C6" s="94">
        <v>1257341</v>
      </c>
      <c r="D6" s="73">
        <v>2550</v>
      </c>
      <c r="E6" s="169">
        <f>D6/C6*10000</f>
        <v>20.280894363581556</v>
      </c>
      <c r="F6" s="168">
        <v>1</v>
      </c>
      <c r="G6" s="79">
        <v>1</v>
      </c>
      <c r="I6" s="10"/>
    </row>
    <row r="7" spans="1:9" s="12" customFormat="1" x14ac:dyDescent="0.25">
      <c r="A7" s="149"/>
      <c r="B7" s="150"/>
      <c r="C7" s="94"/>
      <c r="D7" s="74"/>
      <c r="E7" s="169"/>
      <c r="F7" s="61"/>
      <c r="G7" s="22"/>
      <c r="I7" s="10"/>
    </row>
    <row r="8" spans="1:9" ht="24" customHeight="1" x14ac:dyDescent="0.25">
      <c r="A8" s="200" t="s">
        <v>9</v>
      </c>
      <c r="B8" s="201"/>
      <c r="C8" s="93">
        <f>SUM(C10:C53)</f>
        <v>2636779</v>
      </c>
      <c r="D8" s="2">
        <f>SUM(D10:D53)</f>
        <v>1968</v>
      </c>
      <c r="E8" s="4">
        <f>D8/C8*10000</f>
        <v>7.4636516750171324</v>
      </c>
      <c r="F8" s="51"/>
      <c r="G8" s="23"/>
      <c r="I8" s="10"/>
    </row>
    <row r="9" spans="1:9" ht="16.5" customHeight="1" x14ac:dyDescent="0.25">
      <c r="A9" s="13"/>
      <c r="B9" s="14"/>
      <c r="C9" s="93"/>
      <c r="D9" s="24"/>
      <c r="E9" s="169"/>
      <c r="F9" s="51"/>
      <c r="G9" s="23"/>
      <c r="I9" s="10"/>
    </row>
    <row r="10" spans="1:9" x14ac:dyDescent="0.25">
      <c r="A10" s="151">
        <v>1</v>
      </c>
      <c r="B10" s="6" t="s">
        <v>10</v>
      </c>
      <c r="C10" s="94">
        <v>34446</v>
      </c>
      <c r="D10" s="73">
        <v>20</v>
      </c>
      <c r="E10" s="169">
        <f t="shared" ref="E10:E53" si="0">D10/C10*10000</f>
        <v>5.8061893978981596</v>
      </c>
      <c r="F10" s="168">
        <v>33</v>
      </c>
      <c r="G10" s="79">
        <v>28</v>
      </c>
      <c r="I10" s="10"/>
    </row>
    <row r="11" spans="1:9" x14ac:dyDescent="0.25">
      <c r="A11" s="151">
        <v>2</v>
      </c>
      <c r="B11" s="6" t="s">
        <v>11</v>
      </c>
      <c r="C11" s="94">
        <v>58999</v>
      </c>
      <c r="D11" s="24">
        <v>29</v>
      </c>
      <c r="E11" s="169">
        <f t="shared" si="0"/>
        <v>4.9153375480940351</v>
      </c>
      <c r="F11" s="168">
        <v>39</v>
      </c>
      <c r="G11" s="79">
        <v>38</v>
      </c>
      <c r="I11" s="10"/>
    </row>
    <row r="12" spans="1:9" x14ac:dyDescent="0.25">
      <c r="A12" s="151">
        <v>3</v>
      </c>
      <c r="B12" s="6" t="s">
        <v>12</v>
      </c>
      <c r="C12" s="94">
        <v>27496</v>
      </c>
      <c r="D12" s="24">
        <v>20</v>
      </c>
      <c r="E12" s="194">
        <f t="shared" si="0"/>
        <v>7.2737852778585967</v>
      </c>
      <c r="F12" s="192">
        <v>23</v>
      </c>
      <c r="G12" s="79">
        <v>20</v>
      </c>
      <c r="I12" s="10"/>
    </row>
    <row r="13" spans="1:9" x14ac:dyDescent="0.25">
      <c r="A13" s="151">
        <v>4</v>
      </c>
      <c r="B13" s="6" t="s">
        <v>13</v>
      </c>
      <c r="C13" s="94">
        <v>28845</v>
      </c>
      <c r="D13" s="24">
        <v>30</v>
      </c>
      <c r="E13" s="183">
        <f t="shared" si="0"/>
        <v>10.400416016640667</v>
      </c>
      <c r="F13" s="192">
        <v>8</v>
      </c>
      <c r="G13" s="79">
        <v>12</v>
      </c>
      <c r="I13" s="10"/>
    </row>
    <row r="14" spans="1:9" x14ac:dyDescent="0.25">
      <c r="A14" s="151">
        <v>5</v>
      </c>
      <c r="B14" s="6" t="s">
        <v>14</v>
      </c>
      <c r="C14" s="94">
        <v>24707</v>
      </c>
      <c r="D14" s="24">
        <v>13</v>
      </c>
      <c r="E14" s="177">
        <f t="shared" si="0"/>
        <v>5.2616667341239323</v>
      </c>
      <c r="F14" s="192">
        <v>37</v>
      </c>
      <c r="G14" s="79">
        <v>37</v>
      </c>
      <c r="I14" s="10"/>
    </row>
    <row r="15" spans="1:9" x14ac:dyDescent="0.25">
      <c r="A15" s="151">
        <v>6</v>
      </c>
      <c r="B15" s="6" t="s">
        <v>15</v>
      </c>
      <c r="C15" s="94">
        <v>18417</v>
      </c>
      <c r="D15" s="24">
        <v>10</v>
      </c>
      <c r="E15" s="169">
        <f t="shared" si="0"/>
        <v>5.4297659770863875</v>
      </c>
      <c r="F15" s="192">
        <v>35</v>
      </c>
      <c r="G15" s="79">
        <v>36</v>
      </c>
      <c r="I15" s="10"/>
    </row>
    <row r="16" spans="1:9" x14ac:dyDescent="0.25">
      <c r="A16" s="151">
        <v>7</v>
      </c>
      <c r="B16" s="6" t="s">
        <v>16</v>
      </c>
      <c r="C16" s="94">
        <v>208134</v>
      </c>
      <c r="D16" s="73">
        <v>135</v>
      </c>
      <c r="E16" s="169">
        <f t="shared" si="0"/>
        <v>6.4862060019026204</v>
      </c>
      <c r="F16" s="192">
        <v>27</v>
      </c>
      <c r="G16" s="79">
        <v>29</v>
      </c>
      <c r="I16" s="10"/>
    </row>
    <row r="17" spans="1:9" x14ac:dyDescent="0.25">
      <c r="A17" s="151">
        <v>8</v>
      </c>
      <c r="B17" s="6" t="s">
        <v>17</v>
      </c>
      <c r="C17" s="94">
        <v>19283</v>
      </c>
      <c r="D17" s="24">
        <v>15</v>
      </c>
      <c r="E17" s="169">
        <f t="shared" si="0"/>
        <v>7.7788725820671054</v>
      </c>
      <c r="F17" s="192">
        <v>18</v>
      </c>
      <c r="G17" s="79">
        <v>18</v>
      </c>
      <c r="I17" s="10"/>
    </row>
    <row r="18" spans="1:9" x14ac:dyDescent="0.25">
      <c r="A18" s="151">
        <v>9</v>
      </c>
      <c r="B18" s="6" t="s">
        <v>18</v>
      </c>
      <c r="C18" s="94">
        <v>50586</v>
      </c>
      <c r="D18" s="73">
        <v>31</v>
      </c>
      <c r="E18" s="169">
        <f t="shared" si="0"/>
        <v>6.1281777566915743</v>
      </c>
      <c r="F18" s="192">
        <v>31</v>
      </c>
      <c r="G18" s="79">
        <v>33</v>
      </c>
      <c r="I18" s="10"/>
    </row>
    <row r="19" spans="1:9" x14ac:dyDescent="0.25">
      <c r="A19" s="151">
        <v>10</v>
      </c>
      <c r="B19" s="6" t="s">
        <v>19</v>
      </c>
      <c r="C19" s="94">
        <v>12734</v>
      </c>
      <c r="D19" s="24">
        <v>4</v>
      </c>
      <c r="E19" s="175">
        <f t="shared" si="0"/>
        <v>3.1411967959792682</v>
      </c>
      <c r="F19" s="192">
        <v>44</v>
      </c>
      <c r="G19" s="79">
        <v>44</v>
      </c>
      <c r="I19" s="10"/>
    </row>
    <row r="20" spans="1:9" x14ac:dyDescent="0.25">
      <c r="A20" s="151">
        <v>11</v>
      </c>
      <c r="B20" s="6" t="s">
        <v>20</v>
      </c>
      <c r="C20" s="94">
        <v>33899</v>
      </c>
      <c r="D20" s="24">
        <v>32</v>
      </c>
      <c r="E20" s="169">
        <f t="shared" si="0"/>
        <v>9.4398064839670788</v>
      </c>
      <c r="F20" s="192">
        <v>12</v>
      </c>
      <c r="G20" s="79">
        <v>13</v>
      </c>
      <c r="I20" s="10"/>
    </row>
    <row r="21" spans="1:9" x14ac:dyDescent="0.25">
      <c r="A21" s="151">
        <v>12</v>
      </c>
      <c r="B21" s="6" t="s">
        <v>21</v>
      </c>
      <c r="C21" s="94">
        <v>32995</v>
      </c>
      <c r="D21" s="24">
        <v>32</v>
      </c>
      <c r="E21" s="169">
        <f t="shared" si="0"/>
        <v>9.6984391574480977</v>
      </c>
      <c r="F21" s="192">
        <v>9</v>
      </c>
      <c r="G21" s="79">
        <v>7</v>
      </c>
      <c r="I21" s="10"/>
    </row>
    <row r="22" spans="1:9" x14ac:dyDescent="0.25">
      <c r="A22" s="151">
        <v>13</v>
      </c>
      <c r="B22" s="6" t="s">
        <v>22</v>
      </c>
      <c r="C22" s="94">
        <v>101859</v>
      </c>
      <c r="D22" s="24">
        <v>40</v>
      </c>
      <c r="E22" s="169">
        <f t="shared" si="0"/>
        <v>3.9269971234746071</v>
      </c>
      <c r="F22" s="192">
        <v>42</v>
      </c>
      <c r="G22" s="79">
        <v>42</v>
      </c>
      <c r="I22" s="10"/>
    </row>
    <row r="23" spans="1:9" x14ac:dyDescent="0.25">
      <c r="A23" s="151">
        <v>14</v>
      </c>
      <c r="B23" s="6" t="s">
        <v>23</v>
      </c>
      <c r="C23" s="94">
        <v>40754</v>
      </c>
      <c r="D23" s="24">
        <v>26</v>
      </c>
      <c r="E23" s="169">
        <f t="shared" si="0"/>
        <v>6.3797418658291214</v>
      </c>
      <c r="F23" s="192">
        <v>28</v>
      </c>
      <c r="G23" s="79">
        <v>31</v>
      </c>
      <c r="I23" s="10"/>
    </row>
    <row r="24" spans="1:9" x14ac:dyDescent="0.25">
      <c r="A24" s="151">
        <v>15</v>
      </c>
      <c r="B24" s="6" t="s">
        <v>24</v>
      </c>
      <c r="C24" s="94">
        <v>16068</v>
      </c>
      <c r="D24" s="73">
        <v>20</v>
      </c>
      <c r="E24" s="169">
        <f t="shared" si="0"/>
        <v>12.447099825740603</v>
      </c>
      <c r="F24" s="192">
        <v>6</v>
      </c>
      <c r="G24" s="79">
        <v>6</v>
      </c>
      <c r="I24" s="10"/>
    </row>
    <row r="25" spans="1:9" x14ac:dyDescent="0.25">
      <c r="A25" s="151">
        <v>16</v>
      </c>
      <c r="B25" s="6" t="s">
        <v>25</v>
      </c>
      <c r="C25" s="94">
        <v>52683</v>
      </c>
      <c r="D25" s="73">
        <v>48</v>
      </c>
      <c r="E25" s="169">
        <f t="shared" si="0"/>
        <v>9.1110984568076994</v>
      </c>
      <c r="F25" s="192">
        <v>15</v>
      </c>
      <c r="G25" s="79">
        <v>15</v>
      </c>
      <c r="I25" s="10"/>
    </row>
    <row r="26" spans="1:9" x14ac:dyDescent="0.25">
      <c r="A26" s="151">
        <v>17</v>
      </c>
      <c r="B26" s="6" t="s">
        <v>26</v>
      </c>
      <c r="C26" s="94">
        <v>532074</v>
      </c>
      <c r="D26" s="24">
        <v>495</v>
      </c>
      <c r="E26" s="169">
        <f t="shared" si="0"/>
        <v>9.3032172216646547</v>
      </c>
      <c r="F26" s="192">
        <v>13</v>
      </c>
      <c r="G26" s="79">
        <v>11</v>
      </c>
      <c r="I26" s="10"/>
    </row>
    <row r="27" spans="1:9" x14ac:dyDescent="0.25">
      <c r="A27" s="151">
        <v>18</v>
      </c>
      <c r="B27" s="6" t="s">
        <v>27</v>
      </c>
      <c r="C27" s="94">
        <v>21269</v>
      </c>
      <c r="D27" s="24">
        <v>16</v>
      </c>
      <c r="E27" s="169">
        <f t="shared" si="0"/>
        <v>7.5226855987587564</v>
      </c>
      <c r="F27" s="192">
        <v>20</v>
      </c>
      <c r="G27" s="79">
        <v>21</v>
      </c>
      <c r="I27" s="10"/>
    </row>
    <row r="28" spans="1:9" x14ac:dyDescent="0.25">
      <c r="A28" s="151">
        <v>19</v>
      </c>
      <c r="B28" s="6" t="s">
        <v>28</v>
      </c>
      <c r="C28" s="94">
        <v>85514</v>
      </c>
      <c r="D28" s="73">
        <v>72</v>
      </c>
      <c r="E28" s="169">
        <f t="shared" si="0"/>
        <v>8.4196739715134363</v>
      </c>
      <c r="F28" s="192">
        <v>16</v>
      </c>
      <c r="G28" s="79">
        <v>16</v>
      </c>
      <c r="I28" s="10"/>
    </row>
    <row r="29" spans="1:9" x14ac:dyDescent="0.25">
      <c r="A29" s="151">
        <v>20</v>
      </c>
      <c r="B29" s="6" t="s">
        <v>29</v>
      </c>
      <c r="C29" s="94">
        <v>52774</v>
      </c>
      <c r="D29" s="73">
        <v>35</v>
      </c>
      <c r="E29" s="169">
        <f t="shared" si="0"/>
        <v>6.6320536627884943</v>
      </c>
      <c r="F29" s="192">
        <v>25</v>
      </c>
      <c r="G29" s="79">
        <v>23</v>
      </c>
      <c r="I29" s="10"/>
    </row>
    <row r="30" spans="1:9" x14ac:dyDescent="0.25">
      <c r="A30" s="151">
        <v>21</v>
      </c>
      <c r="B30" s="6" t="s">
        <v>30</v>
      </c>
      <c r="C30" s="94">
        <v>165592</v>
      </c>
      <c r="D30" s="73">
        <v>86</v>
      </c>
      <c r="E30" s="169">
        <f t="shared" si="0"/>
        <v>5.1934876080970094</v>
      </c>
      <c r="F30" s="192">
        <v>38</v>
      </c>
      <c r="G30" s="79">
        <v>39</v>
      </c>
      <c r="I30" s="10"/>
    </row>
    <row r="31" spans="1:9" x14ac:dyDescent="0.25">
      <c r="A31" s="151">
        <v>22</v>
      </c>
      <c r="B31" s="6" t="s">
        <v>31</v>
      </c>
      <c r="C31" s="94">
        <v>13089</v>
      </c>
      <c r="D31" s="24">
        <v>8</v>
      </c>
      <c r="E31" s="169">
        <f t="shared" si="0"/>
        <v>6.1120024448009787</v>
      </c>
      <c r="F31" s="192">
        <v>32</v>
      </c>
      <c r="G31" s="79">
        <v>26</v>
      </c>
      <c r="I31" s="10"/>
    </row>
    <row r="32" spans="1:9" x14ac:dyDescent="0.25">
      <c r="A32" s="151">
        <v>23</v>
      </c>
      <c r="B32" s="6" t="s">
        <v>32</v>
      </c>
      <c r="C32" s="94">
        <v>14557</v>
      </c>
      <c r="D32" s="24">
        <v>8</v>
      </c>
      <c r="E32" s="169">
        <f t="shared" si="0"/>
        <v>5.4956378374665107</v>
      </c>
      <c r="F32" s="192">
        <v>34</v>
      </c>
      <c r="G32" s="79">
        <v>32</v>
      </c>
      <c r="I32" s="10"/>
    </row>
    <row r="33" spans="1:9" x14ac:dyDescent="0.25">
      <c r="A33" s="151">
        <v>24</v>
      </c>
      <c r="B33" s="6" t="s">
        <v>33</v>
      </c>
      <c r="C33" s="94">
        <v>50648</v>
      </c>
      <c r="D33" s="73">
        <v>47</v>
      </c>
      <c r="E33" s="169">
        <f t="shared" si="0"/>
        <v>9.2797346390775548</v>
      </c>
      <c r="F33" s="192">
        <v>14</v>
      </c>
      <c r="G33" s="79">
        <v>8</v>
      </c>
      <c r="I33" s="10"/>
    </row>
    <row r="34" spans="1:9" x14ac:dyDescent="0.25">
      <c r="A34" s="151">
        <v>25</v>
      </c>
      <c r="B34" s="6" t="s">
        <v>34</v>
      </c>
      <c r="C34" s="94">
        <v>50904</v>
      </c>
      <c r="D34" s="24">
        <v>49</v>
      </c>
      <c r="E34" s="169">
        <f t="shared" si="0"/>
        <v>9.625962596259626</v>
      </c>
      <c r="F34" s="192">
        <v>10</v>
      </c>
      <c r="G34" s="79">
        <v>9</v>
      </c>
      <c r="I34" s="10"/>
    </row>
    <row r="35" spans="1:9" x14ac:dyDescent="0.25">
      <c r="A35" s="151">
        <v>26</v>
      </c>
      <c r="B35" s="6" t="s">
        <v>35</v>
      </c>
      <c r="C35" s="94">
        <v>80233</v>
      </c>
      <c r="D35" s="73">
        <v>55</v>
      </c>
      <c r="E35" s="169">
        <f t="shared" si="0"/>
        <v>6.8550347114030385</v>
      </c>
      <c r="F35" s="192">
        <v>24</v>
      </c>
      <c r="G35" s="79">
        <v>27</v>
      </c>
      <c r="I35" s="10"/>
    </row>
    <row r="36" spans="1:9" x14ac:dyDescent="0.25">
      <c r="A36" s="151">
        <v>27</v>
      </c>
      <c r="B36" s="6" t="s">
        <v>36</v>
      </c>
      <c r="C36" s="94">
        <v>41158</v>
      </c>
      <c r="D36" s="24">
        <v>13</v>
      </c>
      <c r="E36" s="169">
        <f t="shared" si="0"/>
        <v>3.1585596967782688</v>
      </c>
      <c r="F36" s="192">
        <v>43</v>
      </c>
      <c r="G36" s="79">
        <v>43</v>
      </c>
      <c r="I36" s="10"/>
    </row>
    <row r="37" spans="1:9" x14ac:dyDescent="0.25">
      <c r="A37" s="151">
        <v>28</v>
      </c>
      <c r="B37" s="6" t="s">
        <v>37</v>
      </c>
      <c r="C37" s="94">
        <v>29671</v>
      </c>
      <c r="D37" s="73">
        <v>14</v>
      </c>
      <c r="E37" s="169">
        <f t="shared" si="0"/>
        <v>4.7184119173603856</v>
      </c>
      <c r="F37" s="192">
        <v>40</v>
      </c>
      <c r="G37" s="79">
        <v>40</v>
      </c>
      <c r="I37" s="10"/>
    </row>
    <row r="38" spans="1:9" x14ac:dyDescent="0.25">
      <c r="A38" s="151">
        <v>29</v>
      </c>
      <c r="B38" s="6" t="s">
        <v>38</v>
      </c>
      <c r="C38" s="94">
        <v>27345</v>
      </c>
      <c r="D38" s="73">
        <v>20</v>
      </c>
      <c r="E38" s="169">
        <f t="shared" si="0"/>
        <v>7.3139513622234409</v>
      </c>
      <c r="F38" s="192">
        <v>21</v>
      </c>
      <c r="G38" s="79">
        <v>19</v>
      </c>
      <c r="I38" s="10"/>
    </row>
    <row r="39" spans="1:9" x14ac:dyDescent="0.25">
      <c r="A39" s="151">
        <v>30</v>
      </c>
      <c r="B39" s="6" t="s">
        <v>39</v>
      </c>
      <c r="C39" s="94">
        <v>19098</v>
      </c>
      <c r="D39" s="73">
        <v>5</v>
      </c>
      <c r="E39" s="194">
        <f t="shared" si="0"/>
        <v>2.6180751911194888</v>
      </c>
      <c r="F39" s="192">
        <v>45</v>
      </c>
      <c r="G39" s="79">
        <v>45</v>
      </c>
      <c r="I39" s="10"/>
    </row>
    <row r="40" spans="1:9" x14ac:dyDescent="0.25">
      <c r="A40" s="151">
        <v>31</v>
      </c>
      <c r="B40" s="6" t="s">
        <v>40</v>
      </c>
      <c r="C40" s="94">
        <v>276037</v>
      </c>
      <c r="D40" s="24">
        <v>146</v>
      </c>
      <c r="E40" s="169">
        <f t="shared" si="0"/>
        <v>5.2891460202798903</v>
      </c>
      <c r="F40" s="192">
        <v>36</v>
      </c>
      <c r="G40" s="79">
        <v>35</v>
      </c>
      <c r="I40" s="10"/>
    </row>
    <row r="41" spans="1:9" x14ac:dyDescent="0.25">
      <c r="A41" s="151">
        <v>32</v>
      </c>
      <c r="B41" s="6" t="s">
        <v>41</v>
      </c>
      <c r="C41" s="94">
        <v>12469</v>
      </c>
      <c r="D41" s="24">
        <v>5</v>
      </c>
      <c r="E41" s="169">
        <f t="shared" si="0"/>
        <v>4.0099446627636537</v>
      </c>
      <c r="F41" s="192">
        <v>41</v>
      </c>
      <c r="G41" s="79">
        <v>41</v>
      </c>
      <c r="I41" s="10"/>
    </row>
    <row r="42" spans="1:9" x14ac:dyDescent="0.25">
      <c r="A42" s="151">
        <v>33</v>
      </c>
      <c r="B42" s="6" t="s">
        <v>42</v>
      </c>
      <c r="C42" s="94">
        <v>54416</v>
      </c>
      <c r="D42" s="24">
        <v>34</v>
      </c>
      <c r="E42" s="169">
        <f t="shared" si="0"/>
        <v>6.2481623052043513</v>
      </c>
      <c r="F42" s="192">
        <v>29</v>
      </c>
      <c r="G42" s="79">
        <v>24</v>
      </c>
      <c r="I42" s="10"/>
    </row>
    <row r="43" spans="1:9" x14ac:dyDescent="0.25">
      <c r="A43" s="151">
        <v>34</v>
      </c>
      <c r="B43" s="6" t="s">
        <v>43</v>
      </c>
      <c r="C43" s="94">
        <v>49263</v>
      </c>
      <c r="D43" s="24">
        <v>36</v>
      </c>
      <c r="E43" s="169">
        <f t="shared" si="0"/>
        <v>7.307715729858109</v>
      </c>
      <c r="F43" s="192">
        <v>22</v>
      </c>
      <c r="G43" s="79">
        <v>22</v>
      </c>
      <c r="I43" s="10"/>
    </row>
    <row r="44" spans="1:9" x14ac:dyDescent="0.25">
      <c r="A44" s="151">
        <v>35</v>
      </c>
      <c r="B44" s="6" t="s">
        <v>44</v>
      </c>
      <c r="C44" s="94">
        <v>24444</v>
      </c>
      <c r="D44" s="24">
        <v>16</v>
      </c>
      <c r="E44" s="169">
        <f t="shared" si="0"/>
        <v>6.5455735558828341</v>
      </c>
      <c r="F44" s="192">
        <v>26</v>
      </c>
      <c r="G44" s="79">
        <v>34</v>
      </c>
      <c r="I44" s="10"/>
    </row>
    <row r="45" spans="1:9" x14ac:dyDescent="0.25">
      <c r="A45" s="151">
        <v>36</v>
      </c>
      <c r="B45" s="6" t="s">
        <v>45</v>
      </c>
      <c r="C45" s="94">
        <v>30610</v>
      </c>
      <c r="D45" s="73">
        <v>52</v>
      </c>
      <c r="E45" s="169">
        <f t="shared" si="0"/>
        <v>16.987912446912773</v>
      </c>
      <c r="F45" s="192">
        <v>2</v>
      </c>
      <c r="G45" s="79">
        <v>2</v>
      </c>
      <c r="I45" s="10"/>
    </row>
    <row r="46" spans="1:9" x14ac:dyDescent="0.25">
      <c r="A46" s="151">
        <v>37</v>
      </c>
      <c r="B46" s="6" t="s">
        <v>46</v>
      </c>
      <c r="C46" s="94">
        <v>33863</v>
      </c>
      <c r="D46" s="24">
        <v>21</v>
      </c>
      <c r="E46" s="169">
        <f t="shared" si="0"/>
        <v>6.2014588193603633</v>
      </c>
      <c r="F46" s="192">
        <v>30</v>
      </c>
      <c r="G46" s="79">
        <v>25</v>
      </c>
      <c r="I46" s="10"/>
    </row>
    <row r="47" spans="1:9" x14ac:dyDescent="0.25">
      <c r="A47" s="151">
        <v>38</v>
      </c>
      <c r="B47" s="6" t="s">
        <v>47</v>
      </c>
      <c r="C47" s="94">
        <v>18371</v>
      </c>
      <c r="D47" s="73">
        <v>15</v>
      </c>
      <c r="E47" s="169">
        <f t="shared" si="0"/>
        <v>8.1650427303902884</v>
      </c>
      <c r="F47" s="192">
        <v>17</v>
      </c>
      <c r="G47" s="79">
        <v>14</v>
      </c>
      <c r="I47" s="10"/>
    </row>
    <row r="48" spans="1:9" x14ac:dyDescent="0.25">
      <c r="A48" s="151">
        <v>39</v>
      </c>
      <c r="B48" s="6" t="s">
        <v>48</v>
      </c>
      <c r="C48" s="94">
        <v>21060</v>
      </c>
      <c r="D48" s="24">
        <v>16</v>
      </c>
      <c r="E48" s="169">
        <f t="shared" si="0"/>
        <v>7.5973409306742639</v>
      </c>
      <c r="F48" s="192">
        <v>19</v>
      </c>
      <c r="G48" s="79">
        <v>30</v>
      </c>
      <c r="I48" s="10"/>
    </row>
    <row r="49" spans="1:9" x14ac:dyDescent="0.25">
      <c r="A49" s="151">
        <v>40</v>
      </c>
      <c r="B49" s="6" t="s">
        <v>49</v>
      </c>
      <c r="C49" s="94">
        <v>43653</v>
      </c>
      <c r="D49" s="73">
        <v>56</v>
      </c>
      <c r="E49" s="169">
        <f t="shared" si="0"/>
        <v>12.828442489634162</v>
      </c>
      <c r="F49" s="192">
        <v>5</v>
      </c>
      <c r="G49" s="79">
        <v>5</v>
      </c>
      <c r="I49" s="10"/>
    </row>
    <row r="50" spans="1:9" x14ac:dyDescent="0.25">
      <c r="A50" s="151">
        <v>41</v>
      </c>
      <c r="B50" s="6" t="s">
        <v>50</v>
      </c>
      <c r="C50" s="94">
        <v>13735</v>
      </c>
      <c r="D50" s="24">
        <v>22</v>
      </c>
      <c r="E50" s="169">
        <f t="shared" si="0"/>
        <v>16.017473607571898</v>
      </c>
      <c r="F50" s="192">
        <v>3</v>
      </c>
      <c r="G50" s="79">
        <v>3</v>
      </c>
      <c r="I50" s="10"/>
    </row>
    <row r="51" spans="1:9" x14ac:dyDescent="0.25">
      <c r="A51" s="151">
        <v>42</v>
      </c>
      <c r="B51" s="6" t="s">
        <v>51</v>
      </c>
      <c r="C51" s="94">
        <v>18352</v>
      </c>
      <c r="D51" s="24">
        <v>21</v>
      </c>
      <c r="E51" s="169">
        <f t="shared" si="0"/>
        <v>11.442894507410635</v>
      </c>
      <c r="F51" s="192">
        <v>7</v>
      </c>
      <c r="G51" s="79">
        <v>17</v>
      </c>
      <c r="I51" s="10"/>
    </row>
    <row r="52" spans="1:9" x14ac:dyDescent="0.25">
      <c r="A52" s="151">
        <v>43</v>
      </c>
      <c r="B52" s="6" t="s">
        <v>52</v>
      </c>
      <c r="C52" s="94">
        <v>74691</v>
      </c>
      <c r="D52" s="24">
        <v>71</v>
      </c>
      <c r="E52" s="169">
        <f t="shared" si="0"/>
        <v>9.5058306891057835</v>
      </c>
      <c r="F52" s="192">
        <v>11</v>
      </c>
      <c r="G52" s="79">
        <v>10</v>
      </c>
      <c r="I52" s="10"/>
    </row>
    <row r="53" spans="1:9" ht="16.5" thickBot="1" x14ac:dyDescent="0.3">
      <c r="A53" s="15">
        <v>44</v>
      </c>
      <c r="B53" s="16" t="s">
        <v>53</v>
      </c>
      <c r="C53" s="95">
        <v>19984</v>
      </c>
      <c r="D53" s="27">
        <v>29</v>
      </c>
      <c r="E53" s="17">
        <f t="shared" si="0"/>
        <v>14.511609287429943</v>
      </c>
      <c r="F53" s="31">
        <v>4</v>
      </c>
      <c r="G53" s="28">
        <v>4</v>
      </c>
      <c r="I53" s="10"/>
    </row>
  </sheetData>
  <sortState ref="B10:G53">
    <sortCondition ref="B10:B53"/>
  </sortState>
  <mergeCells count="8">
    <mergeCell ref="A1:G1"/>
    <mergeCell ref="D3:F3"/>
    <mergeCell ref="D2:G2"/>
    <mergeCell ref="A5:B5"/>
    <mergeCell ref="A8:B8"/>
    <mergeCell ref="A2:A4"/>
    <mergeCell ref="B2:B4"/>
    <mergeCell ref="C2:C4"/>
  </mergeCells>
  <conditionalFormatting sqref="A2:A3 A6:A7">
    <cfRule type="duplicateValues" dxfId="6" priority="18"/>
  </conditionalFormatting>
  <conditionalFormatting sqref="F6:F53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="80" zoomScaleNormal="80" workbookViewId="0">
      <selection activeCell="D5" sqref="D5:E6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13.28515625" style="1" customWidth="1"/>
    <col min="5" max="5" width="13.7109375" style="20" customWidth="1"/>
    <col min="6" max="6" width="9.140625" style="1" customWidth="1"/>
    <col min="7" max="7" width="14.85546875" style="1" customWidth="1"/>
    <col min="8" max="16384" width="9.140625" style="1"/>
  </cols>
  <sheetData>
    <row r="1" spans="1:7" ht="48" customHeight="1" thickBot="1" x14ac:dyDescent="0.3">
      <c r="A1" s="232" t="s">
        <v>76</v>
      </c>
      <c r="B1" s="232"/>
      <c r="C1" s="232"/>
      <c r="D1" s="233"/>
      <c r="E1" s="233"/>
      <c r="F1" s="233"/>
      <c r="G1" s="233"/>
    </row>
    <row r="2" spans="1:7" ht="36.75" customHeight="1" x14ac:dyDescent="0.25">
      <c r="A2" s="220" t="s">
        <v>0</v>
      </c>
      <c r="B2" s="221" t="s">
        <v>1</v>
      </c>
      <c r="C2" s="234" t="s">
        <v>2</v>
      </c>
      <c r="D2" s="212" t="s">
        <v>58</v>
      </c>
      <c r="E2" s="203"/>
      <c r="F2" s="203"/>
      <c r="G2" s="204"/>
    </row>
    <row r="3" spans="1:7" ht="83.25" customHeight="1" x14ac:dyDescent="0.25">
      <c r="A3" s="200"/>
      <c r="B3" s="201"/>
      <c r="C3" s="235"/>
      <c r="D3" s="208" t="s">
        <v>75</v>
      </c>
      <c r="E3" s="209"/>
      <c r="F3" s="209"/>
      <c r="G3" s="62" t="s">
        <v>82</v>
      </c>
    </row>
    <row r="4" spans="1:7" ht="31.5" x14ac:dyDescent="0.25">
      <c r="A4" s="200"/>
      <c r="B4" s="201"/>
      <c r="C4" s="235"/>
      <c r="D4" s="167" t="s">
        <v>5</v>
      </c>
      <c r="E4" s="168" t="s">
        <v>4</v>
      </c>
      <c r="F4" s="168" t="s">
        <v>6</v>
      </c>
      <c r="G4" s="79" t="s">
        <v>6</v>
      </c>
    </row>
    <row r="5" spans="1:7" ht="28.5" customHeight="1" x14ac:dyDescent="0.25">
      <c r="A5" s="200" t="s">
        <v>7</v>
      </c>
      <c r="B5" s="201"/>
      <c r="C5" s="87">
        <f>C6+C8</f>
        <v>3894120</v>
      </c>
      <c r="D5" s="2">
        <f>D6+D8</f>
        <v>210258131.91609001</v>
      </c>
      <c r="E5" s="4">
        <f>D5/C5*10000</f>
        <v>539937.47474677209</v>
      </c>
      <c r="F5" s="48"/>
      <c r="G5" s="64"/>
    </row>
    <row r="6" spans="1:7" ht="17.25" customHeight="1" x14ac:dyDescent="0.25">
      <c r="A6" s="113"/>
      <c r="B6" s="6" t="s">
        <v>8</v>
      </c>
      <c r="C6" s="88">
        <v>1257341</v>
      </c>
      <c r="D6" s="24">
        <v>174160736.22447002</v>
      </c>
      <c r="E6" s="169">
        <f>D6/C6*10000</f>
        <v>1385151.1739812035</v>
      </c>
      <c r="F6" s="168">
        <v>2</v>
      </c>
      <c r="G6" s="79">
        <v>2</v>
      </c>
    </row>
    <row r="7" spans="1:7" s="12" customFormat="1" x14ac:dyDescent="0.25">
      <c r="A7" s="113"/>
      <c r="B7" s="114"/>
      <c r="C7" s="88"/>
      <c r="D7" s="25"/>
      <c r="E7" s="4"/>
      <c r="F7" s="61"/>
      <c r="G7" s="22"/>
    </row>
    <row r="8" spans="1:7" ht="24" customHeight="1" x14ac:dyDescent="0.25">
      <c r="A8" s="200" t="s">
        <v>9</v>
      </c>
      <c r="B8" s="201"/>
      <c r="C8" s="87">
        <f>SUM(C10:C53)</f>
        <v>2636779</v>
      </c>
      <c r="D8" s="2">
        <f>SUM(D10:D53)</f>
        <v>36097395.69162</v>
      </c>
      <c r="E8" s="4">
        <f>D8/C8*10000</f>
        <v>136899.58730564828</v>
      </c>
      <c r="F8" s="51"/>
      <c r="G8" s="23"/>
    </row>
    <row r="9" spans="1:7" ht="16.5" customHeight="1" x14ac:dyDescent="0.25">
      <c r="A9" s="13"/>
      <c r="B9" s="14"/>
      <c r="C9" s="87"/>
      <c r="D9" s="26"/>
      <c r="E9" s="4"/>
      <c r="F9" s="51"/>
      <c r="G9" s="23"/>
    </row>
    <row r="10" spans="1:7" x14ac:dyDescent="0.25">
      <c r="A10" s="115">
        <v>1</v>
      </c>
      <c r="B10" s="6" t="s">
        <v>10</v>
      </c>
      <c r="C10" s="88">
        <v>34446</v>
      </c>
      <c r="D10" s="24">
        <v>52348.337739999995</v>
      </c>
      <c r="E10" s="169">
        <f t="shared" ref="E10:E53" si="0">D10/C10*10000</f>
        <v>15197.218179179004</v>
      </c>
      <c r="F10" s="168">
        <v>43</v>
      </c>
      <c r="G10" s="79">
        <v>43</v>
      </c>
    </row>
    <row r="11" spans="1:7" x14ac:dyDescent="0.25">
      <c r="A11" s="115">
        <v>2</v>
      </c>
      <c r="B11" s="6" t="s">
        <v>11</v>
      </c>
      <c r="C11" s="88">
        <v>58999</v>
      </c>
      <c r="D11" s="24">
        <v>439162.54852000007</v>
      </c>
      <c r="E11" s="169">
        <f t="shared" si="0"/>
        <v>74435.591877828454</v>
      </c>
      <c r="F11" s="168">
        <v>25</v>
      </c>
      <c r="G11" s="79">
        <v>22</v>
      </c>
    </row>
    <row r="12" spans="1:7" x14ac:dyDescent="0.25">
      <c r="A12" s="115">
        <v>3</v>
      </c>
      <c r="B12" s="6" t="s">
        <v>12</v>
      </c>
      <c r="C12" s="88">
        <v>27496</v>
      </c>
      <c r="D12" s="24">
        <v>72038.154580000017</v>
      </c>
      <c r="E12" s="169">
        <f t="shared" si="0"/>
        <v>26199.503411405301</v>
      </c>
      <c r="F12" s="168">
        <v>39</v>
      </c>
      <c r="G12" s="79">
        <v>34</v>
      </c>
    </row>
    <row r="13" spans="1:7" x14ac:dyDescent="0.25">
      <c r="A13" s="115">
        <v>4</v>
      </c>
      <c r="B13" s="6" t="s">
        <v>13</v>
      </c>
      <c r="C13" s="88">
        <v>28845</v>
      </c>
      <c r="D13" s="24">
        <v>106360.05375000001</v>
      </c>
      <c r="E13" s="169">
        <f t="shared" si="0"/>
        <v>36872.960218408742</v>
      </c>
      <c r="F13" s="168">
        <v>33</v>
      </c>
      <c r="G13" s="79">
        <v>30</v>
      </c>
    </row>
    <row r="14" spans="1:7" x14ac:dyDescent="0.25">
      <c r="A14" s="115">
        <v>5</v>
      </c>
      <c r="B14" s="6" t="s">
        <v>14</v>
      </c>
      <c r="C14" s="88">
        <v>24707</v>
      </c>
      <c r="D14" s="24">
        <v>613564.24478999991</v>
      </c>
      <c r="E14" s="169">
        <f t="shared" si="0"/>
        <v>248336.19815841661</v>
      </c>
      <c r="F14" s="192">
        <v>6</v>
      </c>
      <c r="G14" s="79">
        <v>7</v>
      </c>
    </row>
    <row r="15" spans="1:7" x14ac:dyDescent="0.25">
      <c r="A15" s="115">
        <v>6</v>
      </c>
      <c r="B15" s="6" t="s">
        <v>15</v>
      </c>
      <c r="C15" s="88">
        <v>18417</v>
      </c>
      <c r="D15" s="24">
        <v>37001.15567</v>
      </c>
      <c r="E15" s="169">
        <f t="shared" si="0"/>
        <v>20090.76161698431</v>
      </c>
      <c r="F15" s="192">
        <v>40</v>
      </c>
      <c r="G15" s="79">
        <v>39</v>
      </c>
    </row>
    <row r="16" spans="1:7" x14ac:dyDescent="0.25">
      <c r="A16" s="115">
        <v>7</v>
      </c>
      <c r="B16" s="6" t="s">
        <v>16</v>
      </c>
      <c r="C16" s="88">
        <v>208134</v>
      </c>
      <c r="D16" s="24">
        <v>670859.01770000032</v>
      </c>
      <c r="E16" s="169">
        <f t="shared" si="0"/>
        <v>32232.072496564728</v>
      </c>
      <c r="F16" s="192">
        <v>35</v>
      </c>
      <c r="G16" s="79">
        <v>35</v>
      </c>
    </row>
    <row r="17" spans="1:7" x14ac:dyDescent="0.25">
      <c r="A17" s="115">
        <v>8</v>
      </c>
      <c r="B17" s="6" t="s">
        <v>17</v>
      </c>
      <c r="C17" s="88">
        <v>19283</v>
      </c>
      <c r="D17" s="24">
        <v>532175.60798999993</v>
      </c>
      <c r="E17" s="169">
        <f t="shared" si="0"/>
        <v>275981.74972255348</v>
      </c>
      <c r="F17" s="192">
        <v>4</v>
      </c>
      <c r="G17" s="79">
        <v>4</v>
      </c>
    </row>
    <row r="18" spans="1:7" x14ac:dyDescent="0.25">
      <c r="A18" s="115">
        <v>9</v>
      </c>
      <c r="B18" s="6" t="s">
        <v>18</v>
      </c>
      <c r="C18" s="88">
        <v>50586</v>
      </c>
      <c r="D18" s="24">
        <v>488063.37017999997</v>
      </c>
      <c r="E18" s="169">
        <f t="shared" si="0"/>
        <v>96481.906096548453</v>
      </c>
      <c r="F18" s="192">
        <v>18</v>
      </c>
      <c r="G18" s="79">
        <v>25</v>
      </c>
    </row>
    <row r="19" spans="1:7" x14ac:dyDescent="0.25">
      <c r="A19" s="115">
        <v>10</v>
      </c>
      <c r="B19" s="6" t="s">
        <v>19</v>
      </c>
      <c r="C19" s="88">
        <v>12734</v>
      </c>
      <c r="D19" s="24">
        <v>6297.8964999999998</v>
      </c>
      <c r="E19" s="194">
        <f t="shared" si="0"/>
        <v>4945.7330768022621</v>
      </c>
      <c r="F19" s="192">
        <v>45</v>
      </c>
      <c r="G19" s="79">
        <v>45</v>
      </c>
    </row>
    <row r="20" spans="1:7" x14ac:dyDescent="0.25">
      <c r="A20" s="115">
        <v>11</v>
      </c>
      <c r="B20" s="6" t="s">
        <v>20</v>
      </c>
      <c r="C20" s="88">
        <v>33899</v>
      </c>
      <c r="D20" s="24">
        <v>704859.02730000007</v>
      </c>
      <c r="E20" s="169">
        <f t="shared" si="0"/>
        <v>207929.15050591464</v>
      </c>
      <c r="F20" s="192">
        <v>8</v>
      </c>
      <c r="G20" s="79">
        <v>12</v>
      </c>
    </row>
    <row r="21" spans="1:7" x14ac:dyDescent="0.25">
      <c r="A21" s="115">
        <v>12</v>
      </c>
      <c r="B21" s="6" t="s">
        <v>21</v>
      </c>
      <c r="C21" s="88">
        <v>32995</v>
      </c>
      <c r="D21" s="24">
        <v>1797058.1028200001</v>
      </c>
      <c r="E21" s="169">
        <f t="shared" si="0"/>
        <v>544645.58351871499</v>
      </c>
      <c r="F21" s="192">
        <v>3</v>
      </c>
      <c r="G21" s="79">
        <v>3</v>
      </c>
    </row>
    <row r="22" spans="1:7" x14ac:dyDescent="0.25">
      <c r="A22" s="115">
        <v>13</v>
      </c>
      <c r="B22" s="6" t="s">
        <v>22</v>
      </c>
      <c r="C22" s="88">
        <v>101859</v>
      </c>
      <c r="D22" s="24">
        <v>1543172.6976200002</v>
      </c>
      <c r="E22" s="169">
        <f t="shared" si="0"/>
        <v>151500.86861445726</v>
      </c>
      <c r="F22" s="192">
        <v>12</v>
      </c>
      <c r="G22" s="79">
        <v>11</v>
      </c>
    </row>
    <row r="23" spans="1:7" x14ac:dyDescent="0.25">
      <c r="A23" s="115">
        <v>14</v>
      </c>
      <c r="B23" s="6" t="s">
        <v>23</v>
      </c>
      <c r="C23" s="88">
        <v>40754</v>
      </c>
      <c r="D23" s="24">
        <v>228880.81114999999</v>
      </c>
      <c r="E23" s="169">
        <f t="shared" si="0"/>
        <v>56161.557429945518</v>
      </c>
      <c r="F23" s="192">
        <v>26</v>
      </c>
      <c r="G23" s="79">
        <v>26</v>
      </c>
    </row>
    <row r="24" spans="1:7" x14ac:dyDescent="0.25">
      <c r="A24" s="115">
        <v>15</v>
      </c>
      <c r="B24" s="6" t="s">
        <v>24</v>
      </c>
      <c r="C24" s="88">
        <v>16068</v>
      </c>
      <c r="D24" s="24">
        <v>130312.9425</v>
      </c>
      <c r="E24" s="169">
        <f t="shared" si="0"/>
        <v>81100.910194174765</v>
      </c>
      <c r="F24" s="192">
        <v>22</v>
      </c>
      <c r="G24" s="79">
        <v>21</v>
      </c>
    </row>
    <row r="25" spans="1:7" x14ac:dyDescent="0.25">
      <c r="A25" s="115">
        <v>16</v>
      </c>
      <c r="B25" s="6" t="s">
        <v>25</v>
      </c>
      <c r="C25" s="88">
        <v>52683</v>
      </c>
      <c r="D25" s="24">
        <v>567482.02567999996</v>
      </c>
      <c r="E25" s="169">
        <f t="shared" si="0"/>
        <v>107716.34600914906</v>
      </c>
      <c r="F25" s="192">
        <v>16</v>
      </c>
      <c r="G25" s="79">
        <v>15</v>
      </c>
    </row>
    <row r="26" spans="1:7" x14ac:dyDescent="0.25">
      <c r="A26" s="115">
        <v>17</v>
      </c>
      <c r="B26" s="6" t="s">
        <v>26</v>
      </c>
      <c r="C26" s="88">
        <v>532074</v>
      </c>
      <c r="D26" s="24">
        <v>10619965.274559997</v>
      </c>
      <c r="E26" s="169">
        <f t="shared" si="0"/>
        <v>199595.64411266096</v>
      </c>
      <c r="F26" s="192">
        <v>9</v>
      </c>
      <c r="G26" s="79">
        <v>8</v>
      </c>
    </row>
    <row r="27" spans="1:7" x14ac:dyDescent="0.25">
      <c r="A27" s="115">
        <v>18</v>
      </c>
      <c r="B27" s="6" t="s">
        <v>27</v>
      </c>
      <c r="C27" s="88">
        <v>21269</v>
      </c>
      <c r="D27" s="24">
        <v>60800.55012</v>
      </c>
      <c r="E27" s="169">
        <f t="shared" si="0"/>
        <v>28586.463924020874</v>
      </c>
      <c r="F27" s="192">
        <v>37</v>
      </c>
      <c r="G27" s="79">
        <v>38</v>
      </c>
    </row>
    <row r="28" spans="1:7" x14ac:dyDescent="0.25">
      <c r="A28" s="115">
        <v>19</v>
      </c>
      <c r="B28" s="6" t="s">
        <v>28</v>
      </c>
      <c r="C28" s="88">
        <v>85514</v>
      </c>
      <c r="D28" s="24">
        <v>1053919.0619099995</v>
      </c>
      <c r="E28" s="169">
        <f t="shared" si="0"/>
        <v>123245.20685618723</v>
      </c>
      <c r="F28" s="192">
        <v>15</v>
      </c>
      <c r="G28" s="79">
        <v>18</v>
      </c>
    </row>
    <row r="29" spans="1:7" x14ac:dyDescent="0.25">
      <c r="A29" s="115">
        <v>20</v>
      </c>
      <c r="B29" s="6" t="s">
        <v>29</v>
      </c>
      <c r="C29" s="88">
        <v>52774</v>
      </c>
      <c r="D29" s="24">
        <v>207284.71971999999</v>
      </c>
      <c r="E29" s="169">
        <f t="shared" si="0"/>
        <v>39277.810990260354</v>
      </c>
      <c r="F29" s="192">
        <v>32</v>
      </c>
      <c r="G29" s="79">
        <v>36</v>
      </c>
    </row>
    <row r="30" spans="1:7" x14ac:dyDescent="0.25">
      <c r="A30" s="115">
        <v>21</v>
      </c>
      <c r="B30" s="6" t="s">
        <v>30</v>
      </c>
      <c r="C30" s="88">
        <v>165592</v>
      </c>
      <c r="D30" s="24">
        <v>3059029.4369999999</v>
      </c>
      <c r="E30" s="169">
        <f t="shared" si="0"/>
        <v>184732.92411469153</v>
      </c>
      <c r="F30" s="192">
        <v>10</v>
      </c>
      <c r="G30" s="79">
        <v>10</v>
      </c>
    </row>
    <row r="31" spans="1:7" x14ac:dyDescent="0.25">
      <c r="A31" s="115">
        <v>22</v>
      </c>
      <c r="B31" s="6" t="s">
        <v>31</v>
      </c>
      <c r="C31" s="88">
        <v>13089</v>
      </c>
      <c r="D31" s="24">
        <v>37880.225409999999</v>
      </c>
      <c r="E31" s="169">
        <f t="shared" si="0"/>
        <v>28940.503789441515</v>
      </c>
      <c r="F31" s="192">
        <v>36</v>
      </c>
      <c r="G31" s="79">
        <v>31</v>
      </c>
    </row>
    <row r="32" spans="1:7" x14ac:dyDescent="0.25">
      <c r="A32" s="115">
        <v>23</v>
      </c>
      <c r="B32" s="6" t="s">
        <v>32</v>
      </c>
      <c r="C32" s="88">
        <v>14557</v>
      </c>
      <c r="D32" s="24">
        <v>20154.439859999999</v>
      </c>
      <c r="E32" s="169">
        <f t="shared" si="0"/>
        <v>13845.187785944905</v>
      </c>
      <c r="F32" s="192">
        <v>44</v>
      </c>
      <c r="G32" s="79">
        <v>44</v>
      </c>
    </row>
    <row r="33" spans="1:7" x14ac:dyDescent="0.25">
      <c r="A33" s="115">
        <v>24</v>
      </c>
      <c r="B33" s="6" t="s">
        <v>33</v>
      </c>
      <c r="C33" s="88">
        <v>50648</v>
      </c>
      <c r="D33" s="24">
        <v>246070.19339999999</v>
      </c>
      <c r="E33" s="169">
        <f t="shared" si="0"/>
        <v>48584.385049755168</v>
      </c>
      <c r="F33" s="192">
        <v>30</v>
      </c>
      <c r="G33" s="79">
        <v>28</v>
      </c>
    </row>
    <row r="34" spans="1:7" x14ac:dyDescent="0.25">
      <c r="A34" s="115">
        <v>25</v>
      </c>
      <c r="B34" s="6" t="s">
        <v>34</v>
      </c>
      <c r="C34" s="88">
        <v>50904</v>
      </c>
      <c r="D34" s="24">
        <v>672889.47210999986</v>
      </c>
      <c r="E34" s="169">
        <f t="shared" si="0"/>
        <v>132187.93652954578</v>
      </c>
      <c r="F34" s="192">
        <v>13</v>
      </c>
      <c r="G34" s="79">
        <v>13</v>
      </c>
    </row>
    <row r="35" spans="1:7" x14ac:dyDescent="0.25">
      <c r="A35" s="115">
        <v>26</v>
      </c>
      <c r="B35" s="6" t="s">
        <v>35</v>
      </c>
      <c r="C35" s="88">
        <v>80233</v>
      </c>
      <c r="D35" s="24">
        <v>599667.97766999993</v>
      </c>
      <c r="E35" s="169">
        <f t="shared" si="0"/>
        <v>74740.814586267486</v>
      </c>
      <c r="F35" s="192">
        <v>24</v>
      </c>
      <c r="G35" s="79">
        <v>24</v>
      </c>
    </row>
    <row r="36" spans="1:7" x14ac:dyDescent="0.25">
      <c r="A36" s="115">
        <v>27</v>
      </c>
      <c r="B36" s="6" t="s">
        <v>36</v>
      </c>
      <c r="C36" s="88">
        <v>41158</v>
      </c>
      <c r="D36" s="24">
        <v>214920.25573000006</v>
      </c>
      <c r="E36" s="169">
        <f t="shared" si="0"/>
        <v>52218.342905389007</v>
      </c>
      <c r="F36" s="192">
        <v>28</v>
      </c>
      <c r="G36" s="79">
        <v>29</v>
      </c>
    </row>
    <row r="37" spans="1:7" x14ac:dyDescent="0.25">
      <c r="A37" s="115">
        <v>28</v>
      </c>
      <c r="B37" s="6" t="s">
        <v>37</v>
      </c>
      <c r="C37" s="88">
        <v>29671</v>
      </c>
      <c r="D37" s="24">
        <v>58432.568359999997</v>
      </c>
      <c r="E37" s="169">
        <f t="shared" si="0"/>
        <v>19693.494779414243</v>
      </c>
      <c r="F37" s="192">
        <v>41</v>
      </c>
      <c r="G37" s="79">
        <v>40</v>
      </c>
    </row>
    <row r="38" spans="1:7" x14ac:dyDescent="0.25">
      <c r="A38" s="115">
        <v>29</v>
      </c>
      <c r="B38" s="6" t="s">
        <v>38</v>
      </c>
      <c r="C38" s="88">
        <v>27345</v>
      </c>
      <c r="D38" s="24">
        <v>220645.62322000001</v>
      </c>
      <c r="E38" s="169">
        <f t="shared" si="0"/>
        <v>80689.567825927952</v>
      </c>
      <c r="F38" s="192">
        <v>23</v>
      </c>
      <c r="G38" s="79">
        <v>20</v>
      </c>
    </row>
    <row r="39" spans="1:7" x14ac:dyDescent="0.25">
      <c r="A39" s="115">
        <v>30</v>
      </c>
      <c r="B39" s="6" t="s">
        <v>39</v>
      </c>
      <c r="C39" s="88">
        <v>19098</v>
      </c>
      <c r="D39" s="24">
        <v>168545.32929000002</v>
      </c>
      <c r="E39" s="169">
        <f t="shared" si="0"/>
        <v>88252.869038642792</v>
      </c>
      <c r="F39" s="192">
        <v>20</v>
      </c>
      <c r="G39" s="79">
        <v>23</v>
      </c>
    </row>
    <row r="40" spans="1:7" x14ac:dyDescent="0.25">
      <c r="A40" s="115">
        <v>31</v>
      </c>
      <c r="B40" s="6" t="s">
        <v>40</v>
      </c>
      <c r="C40" s="88">
        <v>276037</v>
      </c>
      <c r="D40" s="24">
        <v>1123638.7811799999</v>
      </c>
      <c r="E40" s="169">
        <f t="shared" si="0"/>
        <v>40706.093066509202</v>
      </c>
      <c r="F40" s="192">
        <v>31</v>
      </c>
      <c r="G40" s="79">
        <v>32</v>
      </c>
    </row>
    <row r="41" spans="1:7" x14ac:dyDescent="0.25">
      <c r="A41" s="115">
        <v>32</v>
      </c>
      <c r="B41" s="6" t="s">
        <v>41</v>
      </c>
      <c r="C41" s="88">
        <v>12469</v>
      </c>
      <c r="D41" s="24">
        <v>32842.51</v>
      </c>
      <c r="E41" s="169">
        <f t="shared" si="0"/>
        <v>26339.32953725239</v>
      </c>
      <c r="F41" s="192">
        <v>38</v>
      </c>
      <c r="G41" s="79">
        <v>33</v>
      </c>
    </row>
    <row r="42" spans="1:7" x14ac:dyDescent="0.25">
      <c r="A42" s="115">
        <v>33</v>
      </c>
      <c r="B42" s="6" t="s">
        <v>42</v>
      </c>
      <c r="C42" s="88">
        <v>54416</v>
      </c>
      <c r="D42" s="24">
        <v>296600.94575999997</v>
      </c>
      <c r="E42" s="194">
        <f t="shared" si="0"/>
        <v>54506.201440752717</v>
      </c>
      <c r="F42" s="192">
        <v>27</v>
      </c>
      <c r="G42" s="79">
        <v>27</v>
      </c>
    </row>
    <row r="43" spans="1:7" x14ac:dyDescent="0.25">
      <c r="A43" s="115">
        <v>34</v>
      </c>
      <c r="B43" s="6" t="s">
        <v>43</v>
      </c>
      <c r="C43" s="88">
        <v>49263</v>
      </c>
      <c r="D43" s="24">
        <v>469889.61728999997</v>
      </c>
      <c r="E43" s="180">
        <f t="shared" si="0"/>
        <v>95383.88187686498</v>
      </c>
      <c r="F43" s="192">
        <v>19</v>
      </c>
      <c r="G43" s="79">
        <v>17</v>
      </c>
    </row>
    <row r="44" spans="1:7" x14ac:dyDescent="0.25">
      <c r="A44" s="115">
        <v>35</v>
      </c>
      <c r="B44" s="6" t="s">
        <v>44</v>
      </c>
      <c r="C44" s="88">
        <v>24444</v>
      </c>
      <c r="D44" s="24">
        <v>301575.45884999994</v>
      </c>
      <c r="E44" s="169">
        <f t="shared" si="0"/>
        <v>123374.02178448696</v>
      </c>
      <c r="F44" s="192">
        <v>14</v>
      </c>
      <c r="G44" s="79">
        <v>14</v>
      </c>
    </row>
    <row r="45" spans="1:7" x14ac:dyDescent="0.25">
      <c r="A45" s="115">
        <v>36</v>
      </c>
      <c r="B45" s="6" t="s">
        <v>45</v>
      </c>
      <c r="C45" s="88">
        <v>30610</v>
      </c>
      <c r="D45" s="24">
        <v>5424265.1814800017</v>
      </c>
      <c r="E45" s="186">
        <f t="shared" si="0"/>
        <v>1772056.5767657633</v>
      </c>
      <c r="F45" s="192">
        <v>1</v>
      </c>
      <c r="G45" s="79">
        <v>1</v>
      </c>
    </row>
    <row r="46" spans="1:7" x14ac:dyDescent="0.25">
      <c r="A46" s="115">
        <v>37</v>
      </c>
      <c r="B46" s="6" t="s">
        <v>46</v>
      </c>
      <c r="C46" s="88">
        <v>33863</v>
      </c>
      <c r="D46" s="24">
        <v>62069.856789999998</v>
      </c>
      <c r="E46" s="169">
        <f t="shared" si="0"/>
        <v>18329.698133656202</v>
      </c>
      <c r="F46" s="192">
        <v>42</v>
      </c>
      <c r="G46" s="79">
        <v>41</v>
      </c>
    </row>
    <row r="47" spans="1:7" x14ac:dyDescent="0.25">
      <c r="A47" s="115">
        <v>38</v>
      </c>
      <c r="B47" s="6" t="s">
        <v>47</v>
      </c>
      <c r="C47" s="88">
        <v>18371</v>
      </c>
      <c r="D47" s="24">
        <v>185133.31679999997</v>
      </c>
      <c r="E47" s="169">
        <f t="shared" si="0"/>
        <v>100774.76283272548</v>
      </c>
      <c r="F47" s="192">
        <v>17</v>
      </c>
      <c r="G47" s="79">
        <v>16</v>
      </c>
    </row>
    <row r="48" spans="1:7" x14ac:dyDescent="0.25">
      <c r="A48" s="115">
        <v>39</v>
      </c>
      <c r="B48" s="6" t="s">
        <v>48</v>
      </c>
      <c r="C48" s="88">
        <v>21060</v>
      </c>
      <c r="D48" s="24">
        <v>183250.06384000002</v>
      </c>
      <c r="E48" s="175">
        <f t="shared" si="0"/>
        <v>87013.325660019007</v>
      </c>
      <c r="F48" s="192">
        <v>21</v>
      </c>
      <c r="G48" s="79">
        <v>19</v>
      </c>
    </row>
    <row r="49" spans="1:7" x14ac:dyDescent="0.25">
      <c r="A49" s="115">
        <v>40</v>
      </c>
      <c r="B49" s="6" t="s">
        <v>49</v>
      </c>
      <c r="C49" s="88">
        <v>43653</v>
      </c>
      <c r="D49" s="24">
        <v>1090424.8808999998</v>
      </c>
      <c r="E49" s="169">
        <f t="shared" si="0"/>
        <v>249793.80131949688</v>
      </c>
      <c r="F49" s="192">
        <v>5</v>
      </c>
      <c r="G49" s="79">
        <v>5</v>
      </c>
    </row>
    <row r="50" spans="1:7" x14ac:dyDescent="0.25">
      <c r="A50" s="115">
        <v>41</v>
      </c>
      <c r="B50" s="6" t="s">
        <v>50</v>
      </c>
      <c r="C50" s="88">
        <v>13735</v>
      </c>
      <c r="D50" s="24">
        <v>304272.96011999995</v>
      </c>
      <c r="E50" s="169">
        <f t="shared" si="0"/>
        <v>221531.09582817616</v>
      </c>
      <c r="F50" s="192">
        <v>7</v>
      </c>
      <c r="G50" s="79">
        <v>6</v>
      </c>
    </row>
    <row r="51" spans="1:7" x14ac:dyDescent="0.25">
      <c r="A51" s="115">
        <v>42</v>
      </c>
      <c r="B51" s="6" t="s">
        <v>51</v>
      </c>
      <c r="C51" s="88">
        <v>18352</v>
      </c>
      <c r="D51" s="24">
        <v>94108.546759999997</v>
      </c>
      <c r="E51" s="169">
        <f t="shared" si="0"/>
        <v>51279.722515257192</v>
      </c>
      <c r="F51" s="192">
        <v>29</v>
      </c>
      <c r="G51" s="79">
        <v>42</v>
      </c>
    </row>
    <row r="52" spans="1:7" x14ac:dyDescent="0.25">
      <c r="A52" s="115">
        <v>43</v>
      </c>
      <c r="B52" s="6" t="s">
        <v>52</v>
      </c>
      <c r="C52" s="88">
        <v>74691</v>
      </c>
      <c r="D52" s="24">
        <v>1232492.5393200002</v>
      </c>
      <c r="E52" s="169">
        <f t="shared" si="0"/>
        <v>165012.1887938306</v>
      </c>
      <c r="F52" s="192">
        <v>11</v>
      </c>
      <c r="G52" s="79">
        <v>9</v>
      </c>
    </row>
    <row r="53" spans="1:7" ht="16.5" thickBot="1" x14ac:dyDescent="0.3">
      <c r="A53" s="15">
        <v>44</v>
      </c>
      <c r="B53" s="16" t="s">
        <v>53</v>
      </c>
      <c r="C53" s="89">
        <v>19984</v>
      </c>
      <c r="D53" s="27">
        <v>66989.909679999997</v>
      </c>
      <c r="E53" s="17">
        <f t="shared" si="0"/>
        <v>33521.772257806238</v>
      </c>
      <c r="F53" s="31">
        <v>34</v>
      </c>
      <c r="G53" s="28">
        <v>37</v>
      </c>
    </row>
  </sheetData>
  <sortState ref="B10:G53">
    <sortCondition ref="B10:B53"/>
  </sortState>
  <mergeCells count="8">
    <mergeCell ref="D3:F3"/>
    <mergeCell ref="A1:G1"/>
    <mergeCell ref="D2:G2"/>
    <mergeCell ref="A5:B5"/>
    <mergeCell ref="A8:B8"/>
    <mergeCell ref="A2:A4"/>
    <mergeCell ref="B2:B4"/>
    <mergeCell ref="C2:C4"/>
  </mergeCells>
  <conditionalFormatting sqref="A2:A3 A6:A7">
    <cfRule type="duplicateValues" dxfId="5" priority="40"/>
  </conditionalFormatting>
  <conditionalFormatting sqref="F6:F5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3" zoomScale="70" zoomScaleNormal="70" workbookViewId="0">
      <selection activeCell="D5" sqref="D5:E6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17.5703125" style="1" customWidth="1"/>
    <col min="5" max="5" width="12.28515625" style="20" customWidth="1"/>
    <col min="6" max="6" width="9.85546875" style="1" customWidth="1"/>
    <col min="7" max="7" width="15.5703125" style="1" customWidth="1"/>
    <col min="8" max="16384" width="9.140625" style="1"/>
  </cols>
  <sheetData>
    <row r="1" spans="1:7" ht="50.25" customHeight="1" thickBot="1" x14ac:dyDescent="0.3">
      <c r="A1" s="232" t="s">
        <v>77</v>
      </c>
      <c r="B1" s="232"/>
      <c r="C1" s="232"/>
      <c r="D1" s="233"/>
      <c r="E1" s="233"/>
      <c r="F1" s="233"/>
      <c r="G1" s="233"/>
    </row>
    <row r="2" spans="1:7" ht="54.75" customHeight="1" x14ac:dyDescent="0.25">
      <c r="A2" s="220" t="s">
        <v>0</v>
      </c>
      <c r="B2" s="221" t="s">
        <v>1</v>
      </c>
      <c r="C2" s="234" t="s">
        <v>2</v>
      </c>
      <c r="D2" s="212" t="s">
        <v>60</v>
      </c>
      <c r="E2" s="203"/>
      <c r="F2" s="203"/>
      <c r="G2" s="204"/>
    </row>
    <row r="3" spans="1:7" ht="83.25" customHeight="1" x14ac:dyDescent="0.25">
      <c r="A3" s="200"/>
      <c r="B3" s="201"/>
      <c r="C3" s="235"/>
      <c r="D3" s="208" t="s">
        <v>75</v>
      </c>
      <c r="E3" s="209"/>
      <c r="F3" s="209"/>
      <c r="G3" s="62" t="s">
        <v>82</v>
      </c>
    </row>
    <row r="4" spans="1:7" ht="62.25" customHeight="1" x14ac:dyDescent="0.25">
      <c r="A4" s="200"/>
      <c r="B4" s="201"/>
      <c r="C4" s="235"/>
      <c r="D4" s="142" t="s">
        <v>5</v>
      </c>
      <c r="E4" s="143" t="s">
        <v>4</v>
      </c>
      <c r="F4" s="143" t="s">
        <v>6</v>
      </c>
      <c r="G4" s="79" t="s">
        <v>6</v>
      </c>
    </row>
    <row r="5" spans="1:7" ht="28.5" customHeight="1" x14ac:dyDescent="0.25">
      <c r="A5" s="200" t="s">
        <v>7</v>
      </c>
      <c r="B5" s="201"/>
      <c r="C5" s="87">
        <f>C6+C8</f>
        <v>3894120</v>
      </c>
      <c r="D5" s="2">
        <f>D6+D8</f>
        <v>166504768.95526978</v>
      </c>
      <c r="E5" s="4">
        <f>D5/C5*10000</f>
        <v>427579.964036213</v>
      </c>
      <c r="F5" s="48"/>
      <c r="G5" s="64"/>
    </row>
    <row r="6" spans="1:7" ht="17.25" customHeight="1" x14ac:dyDescent="0.25">
      <c r="A6" s="140"/>
      <c r="B6" s="6" t="s">
        <v>8</v>
      </c>
      <c r="C6" s="88">
        <v>1257341</v>
      </c>
      <c r="D6" s="24">
        <f>45000000+98067845.0950498</f>
        <v>143067845.0950498</v>
      </c>
      <c r="E6" s="144">
        <f>D6/C6*10000</f>
        <v>1137860.3345874334</v>
      </c>
      <c r="F6" s="143">
        <v>2</v>
      </c>
      <c r="G6" s="79">
        <v>2</v>
      </c>
    </row>
    <row r="7" spans="1:7" s="12" customFormat="1" x14ac:dyDescent="0.25">
      <c r="A7" s="140"/>
      <c r="B7" s="141"/>
      <c r="C7" s="88"/>
      <c r="D7" s="25"/>
      <c r="E7" s="11"/>
      <c r="F7" s="61"/>
      <c r="G7" s="22"/>
    </row>
    <row r="8" spans="1:7" ht="24" customHeight="1" x14ac:dyDescent="0.25">
      <c r="A8" s="200" t="s">
        <v>9</v>
      </c>
      <c r="B8" s="201"/>
      <c r="C8" s="87">
        <f>SUM(C10:C53)</f>
        <v>2636779</v>
      </c>
      <c r="D8" s="2">
        <f>SUM(D10:D53)</f>
        <v>23436923.860219996</v>
      </c>
      <c r="E8" s="4">
        <f>D8/C8*10000</f>
        <v>88884.672777733722</v>
      </c>
      <c r="F8" s="51"/>
      <c r="G8" s="23"/>
    </row>
    <row r="9" spans="1:7" ht="16.5" customHeight="1" x14ac:dyDescent="0.25">
      <c r="A9" s="13"/>
      <c r="B9" s="14"/>
      <c r="C9" s="87"/>
      <c r="D9" s="26"/>
      <c r="E9" s="144"/>
      <c r="F9" s="51"/>
      <c r="G9" s="23"/>
    </row>
    <row r="10" spans="1:7" x14ac:dyDescent="0.25">
      <c r="A10" s="142">
        <v>1</v>
      </c>
      <c r="B10" s="6" t="s">
        <v>10</v>
      </c>
      <c r="C10" s="88">
        <v>34446</v>
      </c>
      <c r="D10" s="24">
        <v>43278.791590000001</v>
      </c>
      <c r="E10" s="194">
        <f t="shared" ref="E10:E53" si="0">D10/C10*10000</f>
        <v>12564.243044185101</v>
      </c>
      <c r="F10" s="192">
        <v>38</v>
      </c>
      <c r="G10" s="79">
        <v>35</v>
      </c>
    </row>
    <row r="11" spans="1:7" x14ac:dyDescent="0.25">
      <c r="A11" s="142">
        <v>2</v>
      </c>
      <c r="B11" s="6" t="s">
        <v>11</v>
      </c>
      <c r="C11" s="88">
        <v>58999</v>
      </c>
      <c r="D11" s="24">
        <v>354674.51094999997</v>
      </c>
      <c r="E11" s="144">
        <f t="shared" si="0"/>
        <v>60115.342793945652</v>
      </c>
      <c r="F11" s="143">
        <v>17</v>
      </c>
      <c r="G11" s="79">
        <v>15</v>
      </c>
    </row>
    <row r="12" spans="1:7" x14ac:dyDescent="0.25">
      <c r="A12" s="142">
        <v>3</v>
      </c>
      <c r="B12" s="6" t="s">
        <v>12</v>
      </c>
      <c r="C12" s="88">
        <v>27496</v>
      </c>
      <c r="D12" s="24">
        <v>19537.155449999998</v>
      </c>
      <c r="E12" s="144">
        <f t="shared" si="0"/>
        <v>7105.4536841722429</v>
      </c>
      <c r="F12" s="143">
        <v>40</v>
      </c>
      <c r="G12" s="79">
        <v>42</v>
      </c>
    </row>
    <row r="13" spans="1:7" x14ac:dyDescent="0.25">
      <c r="A13" s="142">
        <v>4</v>
      </c>
      <c r="B13" s="6" t="s">
        <v>13</v>
      </c>
      <c r="C13" s="88">
        <v>28845</v>
      </c>
      <c r="D13" s="24">
        <v>68793.108970000001</v>
      </c>
      <c r="E13" s="144">
        <f t="shared" si="0"/>
        <v>23849.23174553649</v>
      </c>
      <c r="F13" s="179">
        <v>32</v>
      </c>
      <c r="G13" s="79">
        <v>31</v>
      </c>
    </row>
    <row r="14" spans="1:7" x14ac:dyDescent="0.25">
      <c r="A14" s="142">
        <v>5</v>
      </c>
      <c r="B14" s="6" t="s">
        <v>14</v>
      </c>
      <c r="C14" s="88">
        <v>24707</v>
      </c>
      <c r="D14" s="24">
        <v>564085.18489000003</v>
      </c>
      <c r="E14" s="144">
        <f t="shared" si="0"/>
        <v>228309.8655806047</v>
      </c>
      <c r="F14" s="192">
        <v>5</v>
      </c>
      <c r="G14" s="79">
        <v>5</v>
      </c>
    </row>
    <row r="15" spans="1:7" x14ac:dyDescent="0.25">
      <c r="A15" s="142">
        <v>6</v>
      </c>
      <c r="B15" s="6" t="s">
        <v>15</v>
      </c>
      <c r="C15" s="88">
        <v>18417</v>
      </c>
      <c r="D15" s="24">
        <v>11364.78298</v>
      </c>
      <c r="E15" s="144">
        <f t="shared" si="0"/>
        <v>6170.8111961774448</v>
      </c>
      <c r="F15" s="192">
        <v>43</v>
      </c>
      <c r="G15" s="79">
        <v>39</v>
      </c>
    </row>
    <row r="16" spans="1:7" x14ac:dyDescent="0.25">
      <c r="A16" s="142">
        <v>7</v>
      </c>
      <c r="B16" s="6" t="s">
        <v>16</v>
      </c>
      <c r="C16" s="88">
        <v>208134</v>
      </c>
      <c r="D16" s="24">
        <v>300508.22768000001</v>
      </c>
      <c r="E16" s="144">
        <f t="shared" si="0"/>
        <v>14438.209407401002</v>
      </c>
      <c r="F16" s="192">
        <v>36</v>
      </c>
      <c r="G16" s="79">
        <v>37</v>
      </c>
    </row>
    <row r="17" spans="1:7" x14ac:dyDescent="0.25">
      <c r="A17" s="142">
        <v>8</v>
      </c>
      <c r="B17" s="6" t="s">
        <v>17</v>
      </c>
      <c r="C17" s="88">
        <v>19283</v>
      </c>
      <c r="D17" s="24">
        <v>505068.98645999999</v>
      </c>
      <c r="E17" s="144">
        <f t="shared" si="0"/>
        <v>261924.48605507441</v>
      </c>
      <c r="F17" s="192">
        <v>4</v>
      </c>
      <c r="G17" s="79">
        <v>4</v>
      </c>
    </row>
    <row r="18" spans="1:7" x14ac:dyDescent="0.25">
      <c r="A18" s="142">
        <v>9</v>
      </c>
      <c r="B18" s="6" t="s">
        <v>18</v>
      </c>
      <c r="C18" s="88">
        <v>50586</v>
      </c>
      <c r="D18" s="24">
        <v>435444.24945</v>
      </c>
      <c r="E18" s="145">
        <f t="shared" si="0"/>
        <v>86079.992379314426</v>
      </c>
      <c r="F18" s="192">
        <v>13</v>
      </c>
      <c r="G18" s="79">
        <v>17</v>
      </c>
    </row>
    <row r="19" spans="1:7" x14ac:dyDescent="0.25">
      <c r="A19" s="142">
        <v>10</v>
      </c>
      <c r="B19" s="6" t="s">
        <v>19</v>
      </c>
      <c r="C19" s="88">
        <v>12734</v>
      </c>
      <c r="D19" s="24">
        <v>4141.1615000000002</v>
      </c>
      <c r="E19" s="194">
        <f t="shared" si="0"/>
        <v>3252.0508088581751</v>
      </c>
      <c r="F19" s="192">
        <v>45</v>
      </c>
      <c r="G19" s="79">
        <v>45</v>
      </c>
    </row>
    <row r="20" spans="1:7" x14ac:dyDescent="0.25">
      <c r="A20" s="142">
        <v>11</v>
      </c>
      <c r="B20" s="6" t="s">
        <v>20</v>
      </c>
      <c r="C20" s="88">
        <v>33899</v>
      </c>
      <c r="D20" s="24">
        <v>607795.10996999999</v>
      </c>
      <c r="E20" s="144">
        <f t="shared" si="0"/>
        <v>179295.88187557153</v>
      </c>
      <c r="F20" s="192">
        <v>7</v>
      </c>
      <c r="G20" s="79">
        <v>10</v>
      </c>
    </row>
    <row r="21" spans="1:7" x14ac:dyDescent="0.25">
      <c r="A21" s="142">
        <v>12</v>
      </c>
      <c r="B21" s="6" t="s">
        <v>21</v>
      </c>
      <c r="C21" s="88">
        <v>32995</v>
      </c>
      <c r="D21" s="24">
        <v>1697077.3387799999</v>
      </c>
      <c r="E21" s="155">
        <f t="shared" si="0"/>
        <v>514343.79111380508</v>
      </c>
      <c r="F21" s="192">
        <v>3</v>
      </c>
      <c r="G21" s="79">
        <v>3</v>
      </c>
    </row>
    <row r="22" spans="1:7" x14ac:dyDescent="0.25">
      <c r="A22" s="142">
        <v>13</v>
      </c>
      <c r="B22" s="6" t="s">
        <v>22</v>
      </c>
      <c r="C22" s="88">
        <v>101859</v>
      </c>
      <c r="D22" s="24">
        <v>296242.62809000001</v>
      </c>
      <c r="E22" s="144">
        <f t="shared" si="0"/>
        <v>29083.5987089997</v>
      </c>
      <c r="F22" s="192">
        <v>28</v>
      </c>
      <c r="G22" s="79">
        <v>26</v>
      </c>
    </row>
    <row r="23" spans="1:7" x14ac:dyDescent="0.25">
      <c r="A23" s="142">
        <v>14</v>
      </c>
      <c r="B23" s="6" t="s">
        <v>23</v>
      </c>
      <c r="C23" s="88">
        <v>40754</v>
      </c>
      <c r="D23" s="24">
        <v>212176.56114999999</v>
      </c>
      <c r="E23" s="144">
        <f t="shared" si="0"/>
        <v>52062.757312165682</v>
      </c>
      <c r="F23" s="192">
        <v>18</v>
      </c>
      <c r="G23" s="79">
        <v>18</v>
      </c>
    </row>
    <row r="24" spans="1:7" x14ac:dyDescent="0.25">
      <c r="A24" s="142">
        <v>15</v>
      </c>
      <c r="B24" s="6" t="s">
        <v>24</v>
      </c>
      <c r="C24" s="88">
        <v>16068</v>
      </c>
      <c r="D24" s="24">
        <v>58335.699869999997</v>
      </c>
      <c r="E24" s="144">
        <f t="shared" si="0"/>
        <v>36305.513984316654</v>
      </c>
      <c r="F24" s="192">
        <v>26</v>
      </c>
      <c r="G24" s="79">
        <v>24</v>
      </c>
    </row>
    <row r="25" spans="1:7" x14ac:dyDescent="0.25">
      <c r="A25" s="142">
        <v>16</v>
      </c>
      <c r="B25" s="6" t="s">
        <v>25</v>
      </c>
      <c r="C25" s="88">
        <v>52683</v>
      </c>
      <c r="D25" s="24">
        <v>493430.32965999993</v>
      </c>
      <c r="E25" s="144">
        <f t="shared" si="0"/>
        <v>93660.25656473625</v>
      </c>
      <c r="F25" s="192">
        <v>12</v>
      </c>
      <c r="G25" s="79">
        <v>12</v>
      </c>
    </row>
    <row r="26" spans="1:7" x14ac:dyDescent="0.25">
      <c r="A26" s="142">
        <v>17</v>
      </c>
      <c r="B26" s="6" t="s">
        <v>26</v>
      </c>
      <c r="C26" s="88">
        <v>532074</v>
      </c>
      <c r="D26" s="24">
        <v>7309786.4881999977</v>
      </c>
      <c r="E26" s="144">
        <f t="shared" si="0"/>
        <v>137382.89200750267</v>
      </c>
      <c r="F26" s="192">
        <v>9</v>
      </c>
      <c r="G26" s="79">
        <v>9</v>
      </c>
    </row>
    <row r="27" spans="1:7" x14ac:dyDescent="0.25">
      <c r="A27" s="142">
        <v>18</v>
      </c>
      <c r="B27" s="6" t="s">
        <v>27</v>
      </c>
      <c r="C27" s="88">
        <v>21269</v>
      </c>
      <c r="D27" s="24">
        <v>56041.002909999996</v>
      </c>
      <c r="E27" s="144">
        <f t="shared" si="0"/>
        <v>26348.677845690909</v>
      </c>
      <c r="F27" s="192">
        <v>30</v>
      </c>
      <c r="G27" s="79">
        <v>28</v>
      </c>
    </row>
    <row r="28" spans="1:7" x14ac:dyDescent="0.25">
      <c r="A28" s="142">
        <v>19</v>
      </c>
      <c r="B28" s="6" t="s">
        <v>28</v>
      </c>
      <c r="C28" s="88">
        <v>85514</v>
      </c>
      <c r="D28" s="24">
        <v>402757.27665000001</v>
      </c>
      <c r="E28" s="144">
        <f t="shared" si="0"/>
        <v>47098.402208995023</v>
      </c>
      <c r="F28" s="192">
        <v>22</v>
      </c>
      <c r="G28" s="79">
        <v>19</v>
      </c>
    </row>
    <row r="29" spans="1:7" x14ac:dyDescent="0.25">
      <c r="A29" s="142">
        <v>20</v>
      </c>
      <c r="B29" s="6" t="s">
        <v>29</v>
      </c>
      <c r="C29" s="88">
        <v>52774</v>
      </c>
      <c r="D29" s="24">
        <v>115920.10618</v>
      </c>
      <c r="E29" s="144">
        <f t="shared" si="0"/>
        <v>21965.381850911435</v>
      </c>
      <c r="F29" s="192">
        <v>33</v>
      </c>
      <c r="G29" s="79">
        <v>38</v>
      </c>
    </row>
    <row r="30" spans="1:7" x14ac:dyDescent="0.25">
      <c r="A30" s="142">
        <v>21</v>
      </c>
      <c r="B30" s="6" t="s">
        <v>30</v>
      </c>
      <c r="C30" s="88">
        <v>165592</v>
      </c>
      <c r="D30" s="24">
        <v>131076.94710999995</v>
      </c>
      <c r="E30" s="144">
        <f t="shared" si="0"/>
        <v>7915.6569828252541</v>
      </c>
      <c r="F30" s="192">
        <v>39</v>
      </c>
      <c r="G30" s="79">
        <v>40</v>
      </c>
    </row>
    <row r="31" spans="1:7" x14ac:dyDescent="0.25">
      <c r="A31" s="142">
        <v>22</v>
      </c>
      <c r="B31" s="6" t="s">
        <v>31</v>
      </c>
      <c r="C31" s="88">
        <v>13089</v>
      </c>
      <c r="D31" s="24">
        <v>25951.257719999998</v>
      </c>
      <c r="E31" s="144">
        <f t="shared" si="0"/>
        <v>19826.768828787528</v>
      </c>
      <c r="F31" s="192">
        <v>35</v>
      </c>
      <c r="G31" s="79">
        <v>29</v>
      </c>
    </row>
    <row r="32" spans="1:7" x14ac:dyDescent="0.25">
      <c r="A32" s="142">
        <v>23</v>
      </c>
      <c r="B32" s="6" t="s">
        <v>32</v>
      </c>
      <c r="C32" s="88">
        <v>14557</v>
      </c>
      <c r="D32" s="24">
        <v>9123.96263</v>
      </c>
      <c r="E32" s="180">
        <f t="shared" si="0"/>
        <v>6267.7492821323076</v>
      </c>
      <c r="F32" s="192">
        <v>42</v>
      </c>
      <c r="G32" s="79">
        <v>44</v>
      </c>
    </row>
    <row r="33" spans="1:7" x14ac:dyDescent="0.25">
      <c r="A33" s="142">
        <v>24</v>
      </c>
      <c r="B33" s="6" t="s">
        <v>33</v>
      </c>
      <c r="C33" s="88">
        <v>50648</v>
      </c>
      <c r="D33" s="24">
        <v>185773.71921999994</v>
      </c>
      <c r="E33" s="144">
        <f t="shared" si="0"/>
        <v>36679.379090980874</v>
      </c>
      <c r="F33" s="192">
        <v>25</v>
      </c>
      <c r="G33" s="79">
        <v>25</v>
      </c>
    </row>
    <row r="34" spans="1:7" x14ac:dyDescent="0.25">
      <c r="A34" s="142">
        <v>25</v>
      </c>
      <c r="B34" s="6" t="s">
        <v>34</v>
      </c>
      <c r="C34" s="88">
        <v>50904</v>
      </c>
      <c r="D34" s="24">
        <v>477776.31471000006</v>
      </c>
      <c r="E34" s="144">
        <f t="shared" si="0"/>
        <v>93858.304791372007</v>
      </c>
      <c r="F34" s="192">
        <v>11</v>
      </c>
      <c r="G34" s="79">
        <v>11</v>
      </c>
    </row>
    <row r="35" spans="1:7" x14ac:dyDescent="0.25">
      <c r="A35" s="142">
        <v>26</v>
      </c>
      <c r="B35" s="6" t="s">
        <v>35</v>
      </c>
      <c r="C35" s="88">
        <v>80233</v>
      </c>
      <c r="D35" s="24">
        <v>496191.50705999992</v>
      </c>
      <c r="E35" s="144">
        <f t="shared" si="0"/>
        <v>61843.818261812463</v>
      </c>
      <c r="F35" s="192">
        <v>16</v>
      </c>
      <c r="G35" s="79">
        <v>16</v>
      </c>
    </row>
    <row r="36" spans="1:7" x14ac:dyDescent="0.25">
      <c r="A36" s="142">
        <v>27</v>
      </c>
      <c r="B36" s="6" t="s">
        <v>36</v>
      </c>
      <c r="C36" s="88">
        <v>41158</v>
      </c>
      <c r="D36" s="24">
        <v>195677.91037999999</v>
      </c>
      <c r="E36" s="144">
        <f t="shared" si="0"/>
        <v>47543.104713542925</v>
      </c>
      <c r="F36" s="192">
        <v>21</v>
      </c>
      <c r="G36" s="79">
        <v>22</v>
      </c>
    </row>
    <row r="37" spans="1:7" x14ac:dyDescent="0.25">
      <c r="A37" s="142">
        <v>28</v>
      </c>
      <c r="B37" s="6" t="s">
        <v>37</v>
      </c>
      <c r="C37" s="88">
        <v>29671</v>
      </c>
      <c r="D37" s="24">
        <v>18622.058579999997</v>
      </c>
      <c r="E37" s="155">
        <f t="shared" si="0"/>
        <v>6276.1816521182291</v>
      </c>
      <c r="F37" s="192">
        <v>41</v>
      </c>
      <c r="G37" s="79">
        <v>43</v>
      </c>
    </row>
    <row r="38" spans="1:7" x14ac:dyDescent="0.25">
      <c r="A38" s="142">
        <v>29</v>
      </c>
      <c r="B38" s="6" t="s">
        <v>38</v>
      </c>
      <c r="C38" s="88">
        <v>27345</v>
      </c>
      <c r="D38" s="24">
        <v>98736.260970000003</v>
      </c>
      <c r="E38" s="144">
        <f t="shared" si="0"/>
        <v>36107.610521119037</v>
      </c>
      <c r="F38" s="192">
        <v>27</v>
      </c>
      <c r="G38" s="79">
        <v>23</v>
      </c>
    </row>
    <row r="39" spans="1:7" x14ac:dyDescent="0.25">
      <c r="A39" s="142">
        <v>30</v>
      </c>
      <c r="B39" s="6" t="s">
        <v>39</v>
      </c>
      <c r="C39" s="88">
        <v>19098</v>
      </c>
      <c r="D39" s="24">
        <v>88826.913710000008</v>
      </c>
      <c r="E39" s="144">
        <f t="shared" si="0"/>
        <v>46511.107817572527</v>
      </c>
      <c r="F39" s="192">
        <v>23</v>
      </c>
      <c r="G39" s="79">
        <v>27</v>
      </c>
    </row>
    <row r="40" spans="1:7" x14ac:dyDescent="0.25">
      <c r="A40" s="142">
        <v>31</v>
      </c>
      <c r="B40" s="6" t="s">
        <v>40</v>
      </c>
      <c r="C40" s="88">
        <v>276037</v>
      </c>
      <c r="D40" s="24">
        <v>743334.84158000012</v>
      </c>
      <c r="E40" s="144">
        <f t="shared" si="0"/>
        <v>26928.811774508493</v>
      </c>
      <c r="F40" s="192">
        <v>29</v>
      </c>
      <c r="G40" s="79">
        <v>32</v>
      </c>
    </row>
    <row r="41" spans="1:7" x14ac:dyDescent="0.25">
      <c r="A41" s="142">
        <v>32</v>
      </c>
      <c r="B41" s="6" t="s">
        <v>41</v>
      </c>
      <c r="C41" s="88">
        <v>12469</v>
      </c>
      <c r="D41" s="24">
        <v>7631.7470000000003</v>
      </c>
      <c r="E41" s="177">
        <f t="shared" si="0"/>
        <v>6120.5766300425057</v>
      </c>
      <c r="F41" s="192">
        <v>44</v>
      </c>
      <c r="G41" s="79">
        <v>41</v>
      </c>
    </row>
    <row r="42" spans="1:7" x14ac:dyDescent="0.25">
      <c r="A42" s="142">
        <v>33</v>
      </c>
      <c r="B42" s="6" t="s">
        <v>42</v>
      </c>
      <c r="C42" s="88">
        <v>54416</v>
      </c>
      <c r="D42" s="24">
        <v>273052.90641000005</v>
      </c>
      <c r="E42" s="144">
        <f t="shared" si="0"/>
        <v>50178.790504631004</v>
      </c>
      <c r="F42" s="192">
        <v>19</v>
      </c>
      <c r="G42" s="79">
        <v>20</v>
      </c>
    </row>
    <row r="43" spans="1:7" x14ac:dyDescent="0.25">
      <c r="A43" s="142">
        <v>34</v>
      </c>
      <c r="B43" s="6" t="s">
        <v>43</v>
      </c>
      <c r="C43" s="88">
        <v>49263</v>
      </c>
      <c r="D43" s="24">
        <v>193749.28693</v>
      </c>
      <c r="E43" s="177">
        <f t="shared" si="0"/>
        <v>39329.575326309809</v>
      </c>
      <c r="F43" s="192">
        <v>24</v>
      </c>
      <c r="G43" s="79">
        <v>21</v>
      </c>
    </row>
    <row r="44" spans="1:7" x14ac:dyDescent="0.25">
      <c r="A44" s="142">
        <v>35</v>
      </c>
      <c r="B44" s="6" t="s">
        <v>44</v>
      </c>
      <c r="C44" s="88">
        <v>24444</v>
      </c>
      <c r="D44" s="24">
        <v>63776.251629999999</v>
      </c>
      <c r="E44" s="186">
        <f t="shared" si="0"/>
        <v>26090.759135166092</v>
      </c>
      <c r="F44" s="192">
        <v>31</v>
      </c>
      <c r="G44" s="79">
        <v>30</v>
      </c>
    </row>
    <row r="45" spans="1:7" x14ac:dyDescent="0.25">
      <c r="A45" s="142">
        <v>36</v>
      </c>
      <c r="B45" s="6" t="s">
        <v>45</v>
      </c>
      <c r="C45" s="88">
        <v>30610</v>
      </c>
      <c r="D45" s="24">
        <v>4424029.4754500007</v>
      </c>
      <c r="E45" s="144">
        <f t="shared" si="0"/>
        <v>1445288.9498366548</v>
      </c>
      <c r="F45" s="192">
        <v>1</v>
      </c>
      <c r="G45" s="79">
        <v>1</v>
      </c>
    </row>
    <row r="46" spans="1:7" x14ac:dyDescent="0.25">
      <c r="A46" s="142">
        <v>37</v>
      </c>
      <c r="B46" s="6" t="s">
        <v>46</v>
      </c>
      <c r="C46" s="88">
        <v>33863</v>
      </c>
      <c r="D46" s="24">
        <v>48178.84117</v>
      </c>
      <c r="E46" s="144">
        <f t="shared" si="0"/>
        <v>14227.576165726603</v>
      </c>
      <c r="F46" s="192">
        <v>37</v>
      </c>
      <c r="G46" s="79">
        <v>34</v>
      </c>
    </row>
    <row r="47" spans="1:7" x14ac:dyDescent="0.25">
      <c r="A47" s="142">
        <v>38</v>
      </c>
      <c r="B47" s="6" t="s">
        <v>47</v>
      </c>
      <c r="C47" s="88">
        <v>18371</v>
      </c>
      <c r="D47" s="24">
        <v>153058.19550999999</v>
      </c>
      <c r="E47" s="144">
        <f t="shared" si="0"/>
        <v>83315.113771705393</v>
      </c>
      <c r="F47" s="192">
        <v>15</v>
      </c>
      <c r="G47" s="79">
        <v>13</v>
      </c>
    </row>
    <row r="48" spans="1:7" x14ac:dyDescent="0.25">
      <c r="A48" s="142">
        <v>39</v>
      </c>
      <c r="B48" s="6" t="s">
        <v>48</v>
      </c>
      <c r="C48" s="88">
        <v>21060</v>
      </c>
      <c r="D48" s="24">
        <v>178867.81177999999</v>
      </c>
      <c r="E48" s="144">
        <f t="shared" si="0"/>
        <v>84932.484226020882</v>
      </c>
      <c r="F48" s="192">
        <v>14</v>
      </c>
      <c r="G48" s="79">
        <v>14</v>
      </c>
    </row>
    <row r="49" spans="1:7" x14ac:dyDescent="0.25">
      <c r="A49" s="142">
        <v>40</v>
      </c>
      <c r="B49" s="6" t="s">
        <v>49</v>
      </c>
      <c r="C49" s="88">
        <v>43653</v>
      </c>
      <c r="D49" s="24">
        <v>789765.4862599998</v>
      </c>
      <c r="E49" s="144">
        <f t="shared" si="0"/>
        <v>180918.94858543508</v>
      </c>
      <c r="F49" s="192">
        <v>6</v>
      </c>
      <c r="G49" s="79">
        <v>6</v>
      </c>
    </row>
    <row r="50" spans="1:7" x14ac:dyDescent="0.25">
      <c r="A50" s="142">
        <v>41</v>
      </c>
      <c r="B50" s="6" t="s">
        <v>50</v>
      </c>
      <c r="C50" s="88">
        <v>13735</v>
      </c>
      <c r="D50" s="24">
        <v>223605.46174000003</v>
      </c>
      <c r="E50" s="144">
        <f t="shared" si="0"/>
        <v>162799.75372406261</v>
      </c>
      <c r="F50" s="192">
        <v>8</v>
      </c>
      <c r="G50" s="79">
        <v>7</v>
      </c>
    </row>
    <row r="51" spans="1:7" x14ac:dyDescent="0.25">
      <c r="A51" s="142">
        <v>42</v>
      </c>
      <c r="B51" s="6" t="s">
        <v>51</v>
      </c>
      <c r="C51" s="88">
        <v>18352</v>
      </c>
      <c r="D51" s="24">
        <v>89336.996050000002</v>
      </c>
      <c r="E51" s="144">
        <f t="shared" si="0"/>
        <v>48679.705781386227</v>
      </c>
      <c r="F51" s="192">
        <v>20</v>
      </c>
      <c r="G51" s="79">
        <v>33</v>
      </c>
    </row>
    <row r="52" spans="1:7" x14ac:dyDescent="0.25">
      <c r="A52" s="142">
        <v>43</v>
      </c>
      <c r="B52" s="6" t="s">
        <v>52</v>
      </c>
      <c r="C52" s="88">
        <v>74691</v>
      </c>
      <c r="D52" s="24">
        <v>922204.63387000014</v>
      </c>
      <c r="E52" s="144">
        <f t="shared" si="0"/>
        <v>123469.31141235224</v>
      </c>
      <c r="F52" s="192">
        <v>10</v>
      </c>
      <c r="G52" s="79">
        <v>8</v>
      </c>
    </row>
    <row r="53" spans="1:7" ht="16.5" thickBot="1" x14ac:dyDescent="0.3">
      <c r="A53" s="15">
        <v>44</v>
      </c>
      <c r="B53" s="16" t="s">
        <v>53</v>
      </c>
      <c r="C53" s="89">
        <v>19984</v>
      </c>
      <c r="D53" s="27">
        <v>42116.371370000008</v>
      </c>
      <c r="E53" s="17">
        <f t="shared" si="0"/>
        <v>21075.045721577266</v>
      </c>
      <c r="F53" s="31">
        <v>34</v>
      </c>
      <c r="G53" s="28">
        <v>36</v>
      </c>
    </row>
  </sheetData>
  <sortState ref="B10:G53">
    <sortCondition ref="B10:B53"/>
  </sortState>
  <mergeCells count="8">
    <mergeCell ref="D3:F3"/>
    <mergeCell ref="A1:G1"/>
    <mergeCell ref="D2:G2"/>
    <mergeCell ref="A5:B5"/>
    <mergeCell ref="A8:B8"/>
    <mergeCell ref="A2:A4"/>
    <mergeCell ref="B2:B4"/>
    <mergeCell ref="C2:C4"/>
  </mergeCells>
  <conditionalFormatting sqref="A2:A3 A6:A7">
    <cfRule type="duplicateValues" dxfId="4" priority="36"/>
  </conditionalFormatting>
  <conditionalFormatting sqref="F6:F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zoomScale="80" zoomScaleNormal="80" workbookViewId="0">
      <selection activeCell="D5" sqref="D5:G53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13.28515625" style="1" customWidth="1"/>
    <col min="5" max="5" width="12.28515625" style="20" customWidth="1"/>
    <col min="6" max="6" width="9.140625" style="1" customWidth="1"/>
    <col min="7" max="7" width="14.7109375" style="1" customWidth="1"/>
    <col min="8" max="16384" width="9.140625" style="1"/>
  </cols>
  <sheetData>
    <row r="1" spans="1:7" ht="41.25" customHeight="1" thickBot="1" x14ac:dyDescent="0.3">
      <c r="A1" s="232" t="s">
        <v>78</v>
      </c>
      <c r="B1" s="232"/>
      <c r="C1" s="232"/>
      <c r="D1" s="233"/>
      <c r="E1" s="233"/>
      <c r="F1" s="233"/>
      <c r="G1" s="233"/>
    </row>
    <row r="2" spans="1:7" ht="48" customHeight="1" x14ac:dyDescent="0.25">
      <c r="A2" s="220" t="s">
        <v>0</v>
      </c>
      <c r="B2" s="221" t="s">
        <v>1</v>
      </c>
      <c r="C2" s="234" t="s">
        <v>2</v>
      </c>
      <c r="D2" s="212" t="s">
        <v>59</v>
      </c>
      <c r="E2" s="203"/>
      <c r="F2" s="203"/>
      <c r="G2" s="204"/>
    </row>
    <row r="3" spans="1:7" ht="83.25" customHeight="1" x14ac:dyDescent="0.25">
      <c r="A3" s="200"/>
      <c r="B3" s="201"/>
      <c r="C3" s="235"/>
      <c r="D3" s="208" t="s">
        <v>75</v>
      </c>
      <c r="E3" s="209"/>
      <c r="F3" s="209"/>
      <c r="G3" s="62" t="s">
        <v>82</v>
      </c>
    </row>
    <row r="4" spans="1:7" ht="31.5" x14ac:dyDescent="0.25">
      <c r="A4" s="200"/>
      <c r="B4" s="201"/>
      <c r="C4" s="235"/>
      <c r="D4" s="121" t="s">
        <v>5</v>
      </c>
      <c r="E4" s="122" t="s">
        <v>4</v>
      </c>
      <c r="F4" s="122" t="s">
        <v>6</v>
      </c>
      <c r="G4" s="79" t="s">
        <v>6</v>
      </c>
    </row>
    <row r="5" spans="1:7" ht="28.5" customHeight="1" x14ac:dyDescent="0.25">
      <c r="A5" s="200" t="s">
        <v>7</v>
      </c>
      <c r="B5" s="201"/>
      <c r="C5" s="87">
        <f>C6+C8</f>
        <v>3894120</v>
      </c>
      <c r="D5" s="2">
        <f>D6+D8</f>
        <v>40240972.813230008</v>
      </c>
      <c r="E5" s="4">
        <f>D5/C5*10000</f>
        <v>103337.78315313859</v>
      </c>
      <c r="F5" s="48"/>
      <c r="G5" s="63"/>
    </row>
    <row r="6" spans="1:7" ht="17.25" customHeight="1" x14ac:dyDescent="0.25">
      <c r="A6" s="81"/>
      <c r="B6" s="6" t="s">
        <v>8</v>
      </c>
      <c r="C6" s="88">
        <v>1257341</v>
      </c>
      <c r="D6" s="24">
        <v>29116209.088060003</v>
      </c>
      <c r="E6" s="123">
        <f>D6/C6*10000</f>
        <v>231569.7101109405</v>
      </c>
      <c r="F6" s="122">
        <v>2</v>
      </c>
      <c r="G6" s="79">
        <v>1</v>
      </c>
    </row>
    <row r="7" spans="1:7" s="12" customFormat="1" x14ac:dyDescent="0.25">
      <c r="A7" s="81"/>
      <c r="B7" s="82"/>
      <c r="C7" s="88"/>
      <c r="D7" s="25"/>
      <c r="E7" s="11"/>
      <c r="F7" s="61"/>
      <c r="G7" s="22"/>
    </row>
    <row r="8" spans="1:7" ht="24" customHeight="1" x14ac:dyDescent="0.25">
      <c r="A8" s="200" t="s">
        <v>9</v>
      </c>
      <c r="B8" s="201"/>
      <c r="C8" s="87">
        <f>SUM(C10:C53)</f>
        <v>2636779</v>
      </c>
      <c r="D8" s="2">
        <f>SUM(D10:D53)</f>
        <v>11124763.725170001</v>
      </c>
      <c r="E8" s="4">
        <f>D8/C8*10000</f>
        <v>42190.732424560425</v>
      </c>
      <c r="F8" s="51"/>
      <c r="G8" s="23"/>
    </row>
    <row r="9" spans="1:7" ht="16.5" customHeight="1" x14ac:dyDescent="0.25">
      <c r="A9" s="13"/>
      <c r="B9" s="14"/>
      <c r="C9" s="87"/>
      <c r="D9" s="26"/>
      <c r="E9" s="123"/>
      <c r="F9" s="51"/>
      <c r="G9" s="23"/>
    </row>
    <row r="10" spans="1:7" x14ac:dyDescent="0.25">
      <c r="A10" s="83">
        <v>1</v>
      </c>
      <c r="B10" s="6" t="s">
        <v>10</v>
      </c>
      <c r="C10" s="88">
        <v>34446</v>
      </c>
      <c r="D10" s="24">
        <v>16.476469999999999</v>
      </c>
      <c r="E10" s="194">
        <f t="shared" ref="E10:E53" si="0">D10/C10*10000</f>
        <v>4.7832752714393543</v>
      </c>
      <c r="F10" s="192">
        <v>39</v>
      </c>
      <c r="G10" s="79">
        <v>39</v>
      </c>
    </row>
    <row r="11" spans="1:7" x14ac:dyDescent="0.25">
      <c r="A11" s="83">
        <v>2</v>
      </c>
      <c r="B11" s="6" t="s">
        <v>11</v>
      </c>
      <c r="C11" s="88">
        <v>58999</v>
      </c>
      <c r="D11" s="24">
        <v>23977.404030000002</v>
      </c>
      <c r="E11" s="123">
        <f t="shared" si="0"/>
        <v>4064.0356667062156</v>
      </c>
      <c r="F11" s="122">
        <v>26</v>
      </c>
      <c r="G11" s="79">
        <v>27</v>
      </c>
    </row>
    <row r="12" spans="1:7" x14ac:dyDescent="0.25">
      <c r="A12" s="83">
        <v>3</v>
      </c>
      <c r="B12" s="6" t="s">
        <v>12</v>
      </c>
      <c r="C12" s="88">
        <v>27496</v>
      </c>
      <c r="D12" s="24">
        <v>3022.8327899999999</v>
      </c>
      <c r="E12" s="123">
        <f t="shared" si="0"/>
        <v>1099.3718322665115</v>
      </c>
      <c r="F12" s="161">
        <v>31</v>
      </c>
      <c r="G12" s="79">
        <v>29</v>
      </c>
    </row>
    <row r="13" spans="1:7" x14ac:dyDescent="0.25">
      <c r="A13" s="83">
        <v>4</v>
      </c>
      <c r="B13" s="6" t="s">
        <v>13</v>
      </c>
      <c r="C13" s="88">
        <v>28845</v>
      </c>
      <c r="D13" s="24">
        <v>20966.820319999999</v>
      </c>
      <c r="E13" s="123">
        <f t="shared" si="0"/>
        <v>7268.7884624718317</v>
      </c>
      <c r="F13" s="192">
        <v>24</v>
      </c>
      <c r="G13" s="79">
        <v>24</v>
      </c>
    </row>
    <row r="14" spans="1:7" x14ac:dyDescent="0.25">
      <c r="A14" s="83">
        <v>5</v>
      </c>
      <c r="B14" s="6" t="s">
        <v>14</v>
      </c>
      <c r="C14" s="88">
        <v>24707</v>
      </c>
      <c r="D14" s="24">
        <v>48138.366000000002</v>
      </c>
      <c r="E14" s="123">
        <f t="shared" si="0"/>
        <v>19483.695309021736</v>
      </c>
      <c r="F14" s="192">
        <v>16</v>
      </c>
      <c r="G14" s="79">
        <v>17</v>
      </c>
    </row>
    <row r="15" spans="1:7" x14ac:dyDescent="0.25">
      <c r="A15" s="83">
        <v>6</v>
      </c>
      <c r="B15" s="6" t="s">
        <v>15</v>
      </c>
      <c r="C15" s="88">
        <v>18417</v>
      </c>
      <c r="D15" s="24">
        <v>2000</v>
      </c>
      <c r="E15" s="123">
        <f t="shared" si="0"/>
        <v>1085.9531954172776</v>
      </c>
      <c r="F15" s="192">
        <v>32</v>
      </c>
      <c r="G15" s="79">
        <v>30</v>
      </c>
    </row>
    <row r="16" spans="1:7" x14ac:dyDescent="0.25">
      <c r="A16" s="83">
        <v>7</v>
      </c>
      <c r="B16" s="6" t="s">
        <v>16</v>
      </c>
      <c r="C16" s="88">
        <v>208134</v>
      </c>
      <c r="D16" s="24">
        <v>314467.12430000002</v>
      </c>
      <c r="E16" s="123">
        <f t="shared" si="0"/>
        <v>15108.878141005316</v>
      </c>
      <c r="F16" s="192">
        <v>18</v>
      </c>
      <c r="G16" s="79">
        <v>19</v>
      </c>
    </row>
    <row r="17" spans="1:7" x14ac:dyDescent="0.25">
      <c r="A17" s="83">
        <v>8</v>
      </c>
      <c r="B17" s="6" t="s">
        <v>17</v>
      </c>
      <c r="C17" s="88">
        <v>19283</v>
      </c>
      <c r="D17" s="24">
        <v>24382.01468</v>
      </c>
      <c r="E17" s="194">
        <f t="shared" si="0"/>
        <v>12644.305699320646</v>
      </c>
      <c r="F17" s="192">
        <v>19</v>
      </c>
      <c r="G17" s="79">
        <v>18</v>
      </c>
    </row>
    <row r="18" spans="1:7" x14ac:dyDescent="0.25">
      <c r="A18" s="83">
        <v>9</v>
      </c>
      <c r="B18" s="6" t="s">
        <v>18</v>
      </c>
      <c r="C18" s="88">
        <v>50586</v>
      </c>
      <c r="D18" s="24">
        <v>11545.89733</v>
      </c>
      <c r="E18" s="123">
        <f t="shared" si="0"/>
        <v>2282.4293935080855</v>
      </c>
      <c r="F18" s="192">
        <v>28</v>
      </c>
      <c r="G18" s="79">
        <v>33</v>
      </c>
    </row>
    <row r="19" spans="1:7" x14ac:dyDescent="0.25">
      <c r="A19" s="83">
        <v>10</v>
      </c>
      <c r="B19" s="6" t="s">
        <v>19</v>
      </c>
      <c r="C19" s="88">
        <v>12734</v>
      </c>
      <c r="D19" s="24">
        <v>0</v>
      </c>
      <c r="E19" s="123">
        <f t="shared" si="0"/>
        <v>0</v>
      </c>
      <c r="F19" s="192" t="s">
        <v>71</v>
      </c>
      <c r="G19" s="79" t="s">
        <v>71</v>
      </c>
    </row>
    <row r="20" spans="1:7" x14ac:dyDescent="0.25">
      <c r="A20" s="83">
        <v>11</v>
      </c>
      <c r="B20" s="6" t="s">
        <v>20</v>
      </c>
      <c r="C20" s="88">
        <v>33899</v>
      </c>
      <c r="D20" s="24">
        <v>3529.47246</v>
      </c>
      <c r="E20" s="123">
        <f t="shared" si="0"/>
        <v>1041.173031652851</v>
      </c>
      <c r="F20" s="192">
        <v>33</v>
      </c>
      <c r="G20" s="79">
        <v>31</v>
      </c>
    </row>
    <row r="21" spans="1:7" x14ac:dyDescent="0.25">
      <c r="A21" s="83">
        <v>12</v>
      </c>
      <c r="B21" s="6" t="s">
        <v>21</v>
      </c>
      <c r="C21" s="88">
        <v>32995</v>
      </c>
      <c r="D21" s="24">
        <v>58997.148480000003</v>
      </c>
      <c r="E21" s="123">
        <f t="shared" si="0"/>
        <v>17880.632968631613</v>
      </c>
      <c r="F21" s="192">
        <v>17</v>
      </c>
      <c r="G21" s="79">
        <v>16</v>
      </c>
    </row>
    <row r="22" spans="1:7" x14ac:dyDescent="0.25">
      <c r="A22" s="83">
        <v>13</v>
      </c>
      <c r="B22" s="6" t="s">
        <v>22</v>
      </c>
      <c r="C22" s="88">
        <v>101859</v>
      </c>
      <c r="D22" s="24">
        <v>1240661.4438100001</v>
      </c>
      <c r="E22" s="123">
        <f t="shared" si="0"/>
        <v>121801.84802619308</v>
      </c>
      <c r="F22" s="192">
        <v>4</v>
      </c>
      <c r="G22" s="79">
        <v>4</v>
      </c>
    </row>
    <row r="23" spans="1:7" x14ac:dyDescent="0.25">
      <c r="A23" s="83">
        <v>14</v>
      </c>
      <c r="B23" s="6" t="s">
        <v>23</v>
      </c>
      <c r="C23" s="88">
        <v>40754</v>
      </c>
      <c r="D23" s="24">
        <v>4711.6000000000004</v>
      </c>
      <c r="E23" s="123">
        <f t="shared" si="0"/>
        <v>1156.1073759630958</v>
      </c>
      <c r="F23" s="192">
        <v>30</v>
      </c>
      <c r="G23" s="79">
        <v>28</v>
      </c>
    </row>
    <row r="24" spans="1:7" x14ac:dyDescent="0.25">
      <c r="A24" s="83">
        <v>15</v>
      </c>
      <c r="B24" s="6" t="s">
        <v>24</v>
      </c>
      <c r="C24" s="88">
        <v>16068</v>
      </c>
      <c r="D24" s="24">
        <v>71503.242629999993</v>
      </c>
      <c r="E24" s="123">
        <f t="shared" si="0"/>
        <v>44500.399943988043</v>
      </c>
      <c r="F24" s="192">
        <v>11</v>
      </c>
      <c r="G24" s="79">
        <v>9</v>
      </c>
    </row>
    <row r="25" spans="1:7" x14ac:dyDescent="0.25">
      <c r="A25" s="83">
        <v>16</v>
      </c>
      <c r="B25" s="6" t="s">
        <v>25</v>
      </c>
      <c r="C25" s="88">
        <v>52683</v>
      </c>
      <c r="D25" s="24">
        <v>54049.118640000001</v>
      </c>
      <c r="E25" s="123">
        <f t="shared" si="0"/>
        <v>10259.309196515005</v>
      </c>
      <c r="F25" s="192">
        <v>23</v>
      </c>
      <c r="G25" s="79">
        <v>22</v>
      </c>
    </row>
    <row r="26" spans="1:7" x14ac:dyDescent="0.25">
      <c r="A26" s="83">
        <v>17</v>
      </c>
      <c r="B26" s="6" t="s">
        <v>26</v>
      </c>
      <c r="C26" s="88">
        <v>532074</v>
      </c>
      <c r="D26" s="24">
        <v>2961753.3703900003</v>
      </c>
      <c r="E26" s="123">
        <f t="shared" si="0"/>
        <v>55664.313054011291</v>
      </c>
      <c r="F26" s="192">
        <v>8</v>
      </c>
      <c r="G26" s="79">
        <v>8</v>
      </c>
    </row>
    <row r="27" spans="1:7" x14ac:dyDescent="0.25">
      <c r="A27" s="83">
        <v>18</v>
      </c>
      <c r="B27" s="6" t="s">
        <v>27</v>
      </c>
      <c r="C27" s="88">
        <v>21269</v>
      </c>
      <c r="D27" s="24">
        <v>5.5249499999999996</v>
      </c>
      <c r="E27" s="123">
        <f t="shared" si="0"/>
        <v>2.5976538624288872</v>
      </c>
      <c r="F27" s="192">
        <v>40</v>
      </c>
      <c r="G27" s="79">
        <v>40</v>
      </c>
    </row>
    <row r="28" spans="1:7" x14ac:dyDescent="0.25">
      <c r="A28" s="83">
        <v>19</v>
      </c>
      <c r="B28" s="6" t="s">
        <v>28</v>
      </c>
      <c r="C28" s="88">
        <v>85514</v>
      </c>
      <c r="D28" s="24">
        <v>587831.70695999998</v>
      </c>
      <c r="E28" s="123">
        <f t="shared" si="0"/>
        <v>68740.990593353141</v>
      </c>
      <c r="F28" s="192">
        <v>6</v>
      </c>
      <c r="G28" s="79">
        <v>13</v>
      </c>
    </row>
    <row r="29" spans="1:7" x14ac:dyDescent="0.25">
      <c r="A29" s="83">
        <v>20</v>
      </c>
      <c r="B29" s="6" t="s">
        <v>29</v>
      </c>
      <c r="C29" s="88">
        <v>52774</v>
      </c>
      <c r="D29" s="24">
        <v>54762.87414</v>
      </c>
      <c r="E29" s="123">
        <f t="shared" si="0"/>
        <v>10376.866286428924</v>
      </c>
      <c r="F29" s="192">
        <v>22</v>
      </c>
      <c r="G29" s="79">
        <v>20</v>
      </c>
    </row>
    <row r="30" spans="1:7" x14ac:dyDescent="0.25">
      <c r="A30" s="83">
        <v>21</v>
      </c>
      <c r="B30" s="6" t="s">
        <v>30</v>
      </c>
      <c r="C30" s="88">
        <v>165592</v>
      </c>
      <c r="D30" s="24">
        <v>2876302.1626499998</v>
      </c>
      <c r="E30" s="123">
        <f t="shared" si="0"/>
        <v>173698.13533564421</v>
      </c>
      <c r="F30" s="192">
        <v>3</v>
      </c>
      <c r="G30" s="79">
        <v>3</v>
      </c>
    </row>
    <row r="31" spans="1:7" x14ac:dyDescent="0.25">
      <c r="A31" s="83">
        <v>22</v>
      </c>
      <c r="B31" s="6" t="s">
        <v>31</v>
      </c>
      <c r="C31" s="88">
        <v>13089</v>
      </c>
      <c r="D31" s="24">
        <v>708.34699999999998</v>
      </c>
      <c r="E31" s="123">
        <f t="shared" si="0"/>
        <v>541.17732447092976</v>
      </c>
      <c r="F31" s="192">
        <v>34</v>
      </c>
      <c r="G31" s="79">
        <v>34</v>
      </c>
    </row>
    <row r="32" spans="1:7" x14ac:dyDescent="0.25">
      <c r="A32" s="83">
        <v>23</v>
      </c>
      <c r="B32" s="6" t="s">
        <v>32</v>
      </c>
      <c r="C32" s="88">
        <v>14557</v>
      </c>
      <c r="D32" s="24">
        <v>0</v>
      </c>
      <c r="E32" s="123">
        <f t="shared" si="0"/>
        <v>0</v>
      </c>
      <c r="F32" s="192" t="s">
        <v>71</v>
      </c>
      <c r="G32" s="79" t="s">
        <v>71</v>
      </c>
    </row>
    <row r="33" spans="1:7" x14ac:dyDescent="0.25">
      <c r="A33" s="83">
        <v>24</v>
      </c>
      <c r="B33" s="6" t="s">
        <v>33</v>
      </c>
      <c r="C33" s="88">
        <v>50648</v>
      </c>
      <c r="D33" s="24">
        <v>7301.2560000000003</v>
      </c>
      <c r="E33" s="123">
        <f t="shared" si="0"/>
        <v>1441.5684725951667</v>
      </c>
      <c r="F33" s="192">
        <v>29</v>
      </c>
      <c r="G33" s="79">
        <v>32</v>
      </c>
    </row>
    <row r="34" spans="1:7" x14ac:dyDescent="0.25">
      <c r="A34" s="83">
        <v>25</v>
      </c>
      <c r="B34" s="6" t="s">
        <v>34</v>
      </c>
      <c r="C34" s="88">
        <v>50904</v>
      </c>
      <c r="D34" s="24">
        <v>158889.39215999999</v>
      </c>
      <c r="E34" s="123">
        <f t="shared" si="0"/>
        <v>31213.537670909947</v>
      </c>
      <c r="F34" s="192">
        <v>15</v>
      </c>
      <c r="G34" s="79">
        <v>15</v>
      </c>
    </row>
    <row r="35" spans="1:7" x14ac:dyDescent="0.25">
      <c r="A35" s="83">
        <v>26</v>
      </c>
      <c r="B35" s="6" t="s">
        <v>35</v>
      </c>
      <c r="C35" s="88">
        <v>80233</v>
      </c>
      <c r="D35" s="24">
        <v>41225.8439</v>
      </c>
      <c r="E35" s="123">
        <f t="shared" si="0"/>
        <v>5138.2652898433316</v>
      </c>
      <c r="F35" s="192">
        <v>25</v>
      </c>
      <c r="G35" s="79">
        <v>25</v>
      </c>
    </row>
    <row r="36" spans="1:7" x14ac:dyDescent="0.25">
      <c r="A36" s="83">
        <v>27</v>
      </c>
      <c r="B36" s="6" t="s">
        <v>36</v>
      </c>
      <c r="C36" s="88">
        <v>41158</v>
      </c>
      <c r="D36" s="24">
        <v>15622.85867</v>
      </c>
      <c r="E36" s="123">
        <f t="shared" si="0"/>
        <v>3795.8255187326886</v>
      </c>
      <c r="F36" s="192">
        <v>27</v>
      </c>
      <c r="G36" s="79">
        <v>26</v>
      </c>
    </row>
    <row r="37" spans="1:7" x14ac:dyDescent="0.25">
      <c r="A37" s="83">
        <v>28</v>
      </c>
      <c r="B37" s="6" t="s">
        <v>37</v>
      </c>
      <c r="C37" s="88">
        <v>29671</v>
      </c>
      <c r="D37" s="24">
        <v>31076.565999999999</v>
      </c>
      <c r="E37" s="123">
        <f t="shared" si="0"/>
        <v>10473.717097502611</v>
      </c>
      <c r="F37" s="192">
        <v>21</v>
      </c>
      <c r="G37" s="79">
        <v>21</v>
      </c>
    </row>
    <row r="38" spans="1:7" x14ac:dyDescent="0.25">
      <c r="A38" s="83">
        <v>29</v>
      </c>
      <c r="B38" s="6" t="s">
        <v>38</v>
      </c>
      <c r="C38" s="88">
        <v>27345</v>
      </c>
      <c r="D38" s="24">
        <v>108260.57646999999</v>
      </c>
      <c r="E38" s="123">
        <f t="shared" si="0"/>
        <v>39590.629537392575</v>
      </c>
      <c r="F38" s="192">
        <v>12</v>
      </c>
      <c r="G38" s="79">
        <v>11</v>
      </c>
    </row>
    <row r="39" spans="1:7" x14ac:dyDescent="0.25">
      <c r="A39" s="83">
        <v>30</v>
      </c>
      <c r="B39" s="6" t="s">
        <v>39</v>
      </c>
      <c r="C39" s="88">
        <v>19098</v>
      </c>
      <c r="D39" s="24">
        <v>66534</v>
      </c>
      <c r="E39" s="164">
        <f t="shared" si="0"/>
        <v>34838.202953188818</v>
      </c>
      <c r="F39" s="192">
        <v>13</v>
      </c>
      <c r="G39" s="79">
        <v>12</v>
      </c>
    </row>
    <row r="40" spans="1:7" x14ac:dyDescent="0.25">
      <c r="A40" s="83">
        <v>31</v>
      </c>
      <c r="B40" s="6" t="s">
        <v>40</v>
      </c>
      <c r="C40" s="88">
        <v>276037</v>
      </c>
      <c r="D40" s="24">
        <v>297950.72459</v>
      </c>
      <c r="E40" s="123">
        <f t="shared" si="0"/>
        <v>10793.869104141835</v>
      </c>
      <c r="F40" s="192">
        <v>20</v>
      </c>
      <c r="G40" s="79">
        <v>23</v>
      </c>
    </row>
    <row r="41" spans="1:7" x14ac:dyDescent="0.25">
      <c r="A41" s="83">
        <v>32</v>
      </c>
      <c r="B41" s="6" t="s">
        <v>41</v>
      </c>
      <c r="C41" s="88">
        <v>12469</v>
      </c>
      <c r="D41" s="24">
        <v>0</v>
      </c>
      <c r="E41" s="123">
        <f t="shared" si="0"/>
        <v>0</v>
      </c>
      <c r="F41" s="192" t="s">
        <v>71</v>
      </c>
      <c r="G41" s="79" t="s">
        <v>71</v>
      </c>
    </row>
    <row r="42" spans="1:7" x14ac:dyDescent="0.25">
      <c r="A42" s="83">
        <v>33</v>
      </c>
      <c r="B42" s="6" t="s">
        <v>42</v>
      </c>
      <c r="C42" s="88">
        <v>54416</v>
      </c>
      <c r="D42" s="24">
        <v>604.52435000000003</v>
      </c>
      <c r="E42" s="123">
        <f t="shared" si="0"/>
        <v>111.09312518376949</v>
      </c>
      <c r="F42" s="192">
        <v>37</v>
      </c>
      <c r="G42" s="79">
        <v>37</v>
      </c>
    </row>
    <row r="43" spans="1:7" x14ac:dyDescent="0.25">
      <c r="A43" s="83">
        <v>34</v>
      </c>
      <c r="B43" s="6" t="s">
        <v>43</v>
      </c>
      <c r="C43" s="88">
        <v>49263</v>
      </c>
      <c r="D43" s="24">
        <v>258779.84240999995</v>
      </c>
      <c r="E43" s="123">
        <f t="shared" si="0"/>
        <v>52530.264581937758</v>
      </c>
      <c r="F43" s="192">
        <v>10</v>
      </c>
      <c r="G43" s="79">
        <v>7</v>
      </c>
    </row>
    <row r="44" spans="1:7" x14ac:dyDescent="0.25">
      <c r="A44" s="83">
        <v>35</v>
      </c>
      <c r="B44" s="6" t="s">
        <v>44</v>
      </c>
      <c r="C44" s="88">
        <v>24444</v>
      </c>
      <c r="D44" s="24">
        <v>236501.677</v>
      </c>
      <c r="E44" s="166">
        <f t="shared" si="0"/>
        <v>96752.445180821465</v>
      </c>
      <c r="F44" s="192">
        <v>5</v>
      </c>
      <c r="G44" s="79">
        <v>5</v>
      </c>
    </row>
    <row r="45" spans="1:7" x14ac:dyDescent="0.25">
      <c r="A45" s="83">
        <v>36</v>
      </c>
      <c r="B45" s="6" t="s">
        <v>45</v>
      </c>
      <c r="C45" s="88">
        <v>30610</v>
      </c>
      <c r="D45" s="24">
        <v>949910.43989999988</v>
      </c>
      <c r="E45" s="180">
        <f t="shared" si="0"/>
        <v>310326.83433518454</v>
      </c>
      <c r="F45" s="192">
        <v>1</v>
      </c>
      <c r="G45" s="79">
        <v>2</v>
      </c>
    </row>
    <row r="46" spans="1:7" x14ac:dyDescent="0.25">
      <c r="A46" s="83">
        <v>37</v>
      </c>
      <c r="B46" s="6" t="s">
        <v>46</v>
      </c>
      <c r="C46" s="88">
        <v>33863</v>
      </c>
      <c r="D46" s="24">
        <v>0</v>
      </c>
      <c r="E46" s="186">
        <f t="shared" si="0"/>
        <v>0</v>
      </c>
      <c r="F46" s="192" t="s">
        <v>71</v>
      </c>
      <c r="G46" s="79" t="s">
        <v>71</v>
      </c>
    </row>
    <row r="47" spans="1:7" x14ac:dyDescent="0.25">
      <c r="A47" s="83">
        <v>38</v>
      </c>
      <c r="B47" s="6" t="s">
        <v>47</v>
      </c>
      <c r="C47" s="88">
        <v>18371</v>
      </c>
      <c r="D47" s="24">
        <v>204.999</v>
      </c>
      <c r="E47" s="123">
        <f t="shared" si="0"/>
        <v>111.58837297915193</v>
      </c>
      <c r="F47" s="192">
        <v>36</v>
      </c>
      <c r="G47" s="79">
        <v>36</v>
      </c>
    </row>
    <row r="48" spans="1:7" x14ac:dyDescent="0.25">
      <c r="A48" s="83">
        <v>39</v>
      </c>
      <c r="B48" s="6" t="s">
        <v>48</v>
      </c>
      <c r="C48" s="88">
        <v>21060</v>
      </c>
      <c r="D48" s="24">
        <v>858.29056000000003</v>
      </c>
      <c r="E48" s="123">
        <f t="shared" si="0"/>
        <v>407.54537511870842</v>
      </c>
      <c r="F48" s="192">
        <v>35</v>
      </c>
      <c r="G48" s="79">
        <v>35</v>
      </c>
    </row>
    <row r="49" spans="1:7" x14ac:dyDescent="0.25">
      <c r="A49" s="83">
        <v>40</v>
      </c>
      <c r="B49" s="6" t="s">
        <v>49</v>
      </c>
      <c r="C49" s="88">
        <v>43653</v>
      </c>
      <c r="D49" s="24">
        <v>264075.44688</v>
      </c>
      <c r="E49" s="123">
        <f t="shared" si="0"/>
        <v>60494.226486152154</v>
      </c>
      <c r="F49" s="122">
        <v>7</v>
      </c>
      <c r="G49" s="79">
        <v>6</v>
      </c>
    </row>
    <row r="50" spans="1:7" x14ac:dyDescent="0.25">
      <c r="A50" s="83">
        <v>41</v>
      </c>
      <c r="B50" s="6" t="s">
        <v>50</v>
      </c>
      <c r="C50" s="88">
        <v>13735</v>
      </c>
      <c r="D50" s="24">
        <v>74327.21884999999</v>
      </c>
      <c r="E50" s="123">
        <f t="shared" si="0"/>
        <v>54115.193920640697</v>
      </c>
      <c r="F50" s="122">
        <v>9</v>
      </c>
      <c r="G50" s="79">
        <v>10</v>
      </c>
    </row>
    <row r="51" spans="1:7" x14ac:dyDescent="0.25">
      <c r="A51" s="83">
        <v>42</v>
      </c>
      <c r="B51" s="6" t="s">
        <v>51</v>
      </c>
      <c r="C51" s="88">
        <v>18352</v>
      </c>
      <c r="D51" s="24">
        <v>0</v>
      </c>
      <c r="E51" s="194">
        <f t="shared" si="0"/>
        <v>0</v>
      </c>
      <c r="F51" s="192" t="s">
        <v>71</v>
      </c>
      <c r="G51" s="79" t="s">
        <v>71</v>
      </c>
    </row>
    <row r="52" spans="1:7" x14ac:dyDescent="0.25">
      <c r="A52" s="83">
        <v>43</v>
      </c>
      <c r="B52" s="6" t="s">
        <v>52</v>
      </c>
      <c r="C52" s="88">
        <v>74691</v>
      </c>
      <c r="D52" s="24">
        <v>249212.32967000001</v>
      </c>
      <c r="E52" s="123">
        <f t="shared" si="0"/>
        <v>33365.777626487798</v>
      </c>
      <c r="F52" s="122">
        <v>14</v>
      </c>
      <c r="G52" s="79">
        <v>14</v>
      </c>
    </row>
    <row r="53" spans="1:7" ht="16.5" thickBot="1" x14ac:dyDescent="0.3">
      <c r="A53" s="15">
        <v>44</v>
      </c>
      <c r="B53" s="16" t="s">
        <v>53</v>
      </c>
      <c r="C53" s="89">
        <v>19984</v>
      </c>
      <c r="D53" s="27">
        <v>94.790729999999996</v>
      </c>
      <c r="E53" s="17">
        <f t="shared" si="0"/>
        <v>47.433311649319457</v>
      </c>
      <c r="F53" s="31">
        <v>38</v>
      </c>
      <c r="G53" s="28">
        <v>38</v>
      </c>
    </row>
  </sheetData>
  <sortState ref="B10:G53">
    <sortCondition ref="B10:B53"/>
  </sortState>
  <mergeCells count="8">
    <mergeCell ref="D3:F3"/>
    <mergeCell ref="A1:G1"/>
    <mergeCell ref="D2:G2"/>
    <mergeCell ref="A5:B5"/>
    <mergeCell ref="A8:B8"/>
    <mergeCell ref="A2:A4"/>
    <mergeCell ref="B2:B4"/>
    <mergeCell ref="C2:C4"/>
  </mergeCells>
  <conditionalFormatting sqref="A2:A3 A6:A7">
    <cfRule type="duplicateValues" dxfId="3" priority="36"/>
  </conditionalFormatting>
  <conditionalFormatting sqref="F6:F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opLeftCell="A3" zoomScale="80" zoomScaleNormal="80" workbookViewId="0">
      <selection activeCell="D5" sqref="D5:G53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13.28515625" style="1" customWidth="1"/>
    <col min="5" max="5" width="12.28515625" style="20" customWidth="1"/>
    <col min="6" max="6" width="9.140625" style="1" customWidth="1"/>
    <col min="7" max="7" width="15" style="1" customWidth="1"/>
    <col min="8" max="16384" width="9.140625" style="1"/>
  </cols>
  <sheetData>
    <row r="1" spans="1:7" ht="39.75" customHeight="1" thickBot="1" x14ac:dyDescent="0.3">
      <c r="A1" s="232" t="s">
        <v>81</v>
      </c>
      <c r="B1" s="232"/>
      <c r="C1" s="232"/>
      <c r="D1" s="233"/>
      <c r="E1" s="233"/>
      <c r="F1" s="233"/>
      <c r="G1" s="233"/>
    </row>
    <row r="2" spans="1:7" ht="45.75" customHeight="1" x14ac:dyDescent="0.25">
      <c r="A2" s="220" t="s">
        <v>0</v>
      </c>
      <c r="B2" s="221" t="s">
        <v>1</v>
      </c>
      <c r="C2" s="234" t="s">
        <v>2</v>
      </c>
      <c r="D2" s="212" t="s">
        <v>61</v>
      </c>
      <c r="E2" s="203"/>
      <c r="F2" s="203"/>
      <c r="G2" s="204"/>
    </row>
    <row r="3" spans="1:7" ht="83.25" customHeight="1" x14ac:dyDescent="0.25">
      <c r="A3" s="200"/>
      <c r="B3" s="201"/>
      <c r="C3" s="235"/>
      <c r="D3" s="208" t="s">
        <v>75</v>
      </c>
      <c r="E3" s="209"/>
      <c r="F3" s="209"/>
      <c r="G3" s="62" t="s">
        <v>82</v>
      </c>
    </row>
    <row r="4" spans="1:7" ht="31.5" x14ac:dyDescent="0.25">
      <c r="A4" s="200"/>
      <c r="B4" s="201"/>
      <c r="C4" s="235"/>
      <c r="D4" s="142" t="s">
        <v>5</v>
      </c>
      <c r="E4" s="143" t="s">
        <v>4</v>
      </c>
      <c r="F4" s="143" t="s">
        <v>6</v>
      </c>
      <c r="G4" s="79" t="s">
        <v>6</v>
      </c>
    </row>
    <row r="5" spans="1:7" ht="28.5" customHeight="1" x14ac:dyDescent="0.25">
      <c r="A5" s="200" t="s">
        <v>7</v>
      </c>
      <c r="B5" s="201"/>
      <c r="C5" s="87">
        <f>C6+C8</f>
        <v>3894120</v>
      </c>
      <c r="D5" s="2">
        <f>D6+D8</f>
        <v>3512389.6373199988</v>
      </c>
      <c r="E5" s="4">
        <f>D5/C5*10000</f>
        <v>9019.726247059667</v>
      </c>
      <c r="F5" s="48"/>
      <c r="G5" s="63"/>
    </row>
    <row r="6" spans="1:7" ht="17.25" customHeight="1" x14ac:dyDescent="0.25">
      <c r="A6" s="140"/>
      <c r="B6" s="6" t="s">
        <v>8</v>
      </c>
      <c r="C6" s="88">
        <v>1257341</v>
      </c>
      <c r="D6" s="24">
        <v>1976682.041359999</v>
      </c>
      <c r="E6" s="144">
        <f>D6/C6*10000</f>
        <v>15721.129282827802</v>
      </c>
      <c r="F6" s="143">
        <v>6</v>
      </c>
      <c r="G6" s="79">
        <v>6</v>
      </c>
    </row>
    <row r="7" spans="1:7" s="12" customFormat="1" x14ac:dyDescent="0.25">
      <c r="A7" s="140"/>
      <c r="B7" s="141"/>
      <c r="C7" s="88"/>
      <c r="D7" s="25"/>
      <c r="E7" s="11"/>
      <c r="F7" s="61"/>
      <c r="G7" s="22"/>
    </row>
    <row r="8" spans="1:7" ht="24" customHeight="1" x14ac:dyDescent="0.25">
      <c r="A8" s="200" t="s">
        <v>9</v>
      </c>
      <c r="B8" s="201"/>
      <c r="C8" s="87">
        <f>SUM(C10:C53)</f>
        <v>2636779</v>
      </c>
      <c r="D8" s="2">
        <f>SUM(D10:D53)</f>
        <v>1535707.5959599998</v>
      </c>
      <c r="E8" s="4">
        <f>D8/C8*10000</f>
        <v>5824.1801681521274</v>
      </c>
      <c r="F8" s="51"/>
      <c r="G8" s="23"/>
    </row>
    <row r="9" spans="1:7" ht="16.5" customHeight="1" x14ac:dyDescent="0.25">
      <c r="A9" s="13"/>
      <c r="B9" s="14"/>
      <c r="C9" s="87"/>
      <c r="D9" s="26"/>
      <c r="E9" s="144"/>
      <c r="F9" s="51"/>
      <c r="G9" s="23"/>
    </row>
    <row r="10" spans="1:7" x14ac:dyDescent="0.25">
      <c r="A10" s="142">
        <v>1</v>
      </c>
      <c r="B10" s="6" t="s">
        <v>10</v>
      </c>
      <c r="C10" s="88">
        <v>34446</v>
      </c>
      <c r="D10" s="24">
        <v>9053.5461499999983</v>
      </c>
      <c r="E10" s="144">
        <f t="shared" ref="E10:E53" si="0">D10/C10*10000</f>
        <v>2628.3301834755844</v>
      </c>
      <c r="F10" s="143">
        <v>35</v>
      </c>
      <c r="G10" s="79">
        <v>35</v>
      </c>
    </row>
    <row r="11" spans="1:7" x14ac:dyDescent="0.25">
      <c r="A11" s="142">
        <v>2</v>
      </c>
      <c r="B11" s="6" t="s">
        <v>11</v>
      </c>
      <c r="C11" s="88">
        <v>58999</v>
      </c>
      <c r="D11" s="24">
        <v>60510.633540000003</v>
      </c>
      <c r="E11" s="164">
        <f t="shared" si="0"/>
        <v>10256.213417176563</v>
      </c>
      <c r="F11" s="163">
        <v>11</v>
      </c>
      <c r="G11" s="79">
        <v>13</v>
      </c>
    </row>
    <row r="12" spans="1:7" x14ac:dyDescent="0.25">
      <c r="A12" s="142">
        <v>3</v>
      </c>
      <c r="B12" s="6" t="s">
        <v>12</v>
      </c>
      <c r="C12" s="88">
        <v>27496</v>
      </c>
      <c r="D12" s="24">
        <v>49478.166340000003</v>
      </c>
      <c r="E12" s="180">
        <f t="shared" si="0"/>
        <v>17994.677894966542</v>
      </c>
      <c r="F12" s="182">
        <v>3</v>
      </c>
      <c r="G12" s="79">
        <v>3</v>
      </c>
    </row>
    <row r="13" spans="1:7" x14ac:dyDescent="0.25">
      <c r="A13" s="142">
        <v>4</v>
      </c>
      <c r="B13" s="6" t="s">
        <v>13</v>
      </c>
      <c r="C13" s="88">
        <v>28845</v>
      </c>
      <c r="D13" s="24">
        <v>16600.124459999999</v>
      </c>
      <c r="E13" s="177">
        <f t="shared" si="0"/>
        <v>5754.9400104004153</v>
      </c>
      <c r="F13" s="192">
        <v>23</v>
      </c>
      <c r="G13" s="79">
        <v>23</v>
      </c>
    </row>
    <row r="14" spans="1:7" x14ac:dyDescent="0.25">
      <c r="A14" s="142">
        <v>5</v>
      </c>
      <c r="B14" s="6" t="s">
        <v>14</v>
      </c>
      <c r="C14" s="88">
        <v>24707</v>
      </c>
      <c r="D14" s="24">
        <v>1340.6939</v>
      </c>
      <c r="E14" s="169">
        <f t="shared" si="0"/>
        <v>542.63726879022136</v>
      </c>
      <c r="F14" s="192">
        <v>43</v>
      </c>
      <c r="G14" s="79">
        <v>43</v>
      </c>
    </row>
    <row r="15" spans="1:7" x14ac:dyDescent="0.25">
      <c r="A15" s="142">
        <v>6</v>
      </c>
      <c r="B15" s="6" t="s">
        <v>15</v>
      </c>
      <c r="C15" s="88">
        <v>18417</v>
      </c>
      <c r="D15" s="24">
        <v>23636.372689999997</v>
      </c>
      <c r="E15" s="183">
        <f t="shared" si="0"/>
        <v>12833.997225389585</v>
      </c>
      <c r="F15" s="182">
        <v>7</v>
      </c>
      <c r="G15" s="79">
        <v>7</v>
      </c>
    </row>
    <row r="16" spans="1:7" x14ac:dyDescent="0.25">
      <c r="A16" s="142">
        <v>7</v>
      </c>
      <c r="B16" s="6" t="s">
        <v>16</v>
      </c>
      <c r="C16" s="88">
        <v>208134</v>
      </c>
      <c r="D16" s="24">
        <v>55883.665720000005</v>
      </c>
      <c r="E16" s="186">
        <f t="shared" si="0"/>
        <v>2684.9849481583983</v>
      </c>
      <c r="F16" s="185">
        <v>34</v>
      </c>
      <c r="G16" s="79">
        <v>33</v>
      </c>
    </row>
    <row r="17" spans="1:7" x14ac:dyDescent="0.25">
      <c r="A17" s="142">
        <v>8</v>
      </c>
      <c r="B17" s="6" t="s">
        <v>17</v>
      </c>
      <c r="C17" s="88">
        <v>19283</v>
      </c>
      <c r="D17" s="24">
        <v>2724.6068500000001</v>
      </c>
      <c r="E17" s="194">
        <f t="shared" si="0"/>
        <v>1412.9579681584817</v>
      </c>
      <c r="F17" s="192">
        <v>40</v>
      </c>
      <c r="G17" s="79">
        <v>39</v>
      </c>
    </row>
    <row r="18" spans="1:7" x14ac:dyDescent="0.25">
      <c r="A18" s="142">
        <v>9</v>
      </c>
      <c r="B18" s="6" t="s">
        <v>18</v>
      </c>
      <c r="C18" s="88">
        <v>50586</v>
      </c>
      <c r="D18" s="24">
        <v>41073.223399999995</v>
      </c>
      <c r="E18" s="144">
        <f t="shared" si="0"/>
        <v>8119.4843237259311</v>
      </c>
      <c r="F18" s="192">
        <v>15</v>
      </c>
      <c r="G18" s="79">
        <v>14</v>
      </c>
    </row>
    <row r="19" spans="1:7" x14ac:dyDescent="0.25">
      <c r="A19" s="142">
        <v>10</v>
      </c>
      <c r="B19" s="6" t="s">
        <v>19</v>
      </c>
      <c r="C19" s="88">
        <v>12734</v>
      </c>
      <c r="D19" s="24">
        <v>2156.7350000000001</v>
      </c>
      <c r="E19" s="144">
        <f t="shared" si="0"/>
        <v>1693.6822679440868</v>
      </c>
      <c r="F19" s="192">
        <v>38</v>
      </c>
      <c r="G19" s="79">
        <v>37</v>
      </c>
    </row>
    <row r="20" spans="1:7" x14ac:dyDescent="0.25">
      <c r="A20" s="142">
        <v>11</v>
      </c>
      <c r="B20" s="6" t="s">
        <v>20</v>
      </c>
      <c r="C20" s="88">
        <v>33899</v>
      </c>
      <c r="D20" s="24">
        <v>93534.444870000007</v>
      </c>
      <c r="E20" s="144">
        <f t="shared" si="0"/>
        <v>27592.09559869023</v>
      </c>
      <c r="F20" s="192">
        <v>1</v>
      </c>
      <c r="G20" s="79">
        <v>1</v>
      </c>
    </row>
    <row r="21" spans="1:7" x14ac:dyDescent="0.25">
      <c r="A21" s="142">
        <v>12</v>
      </c>
      <c r="B21" s="6" t="s">
        <v>21</v>
      </c>
      <c r="C21" s="88">
        <v>32995</v>
      </c>
      <c r="D21" s="24">
        <v>40983.615560000006</v>
      </c>
      <c r="E21" s="144">
        <f t="shared" si="0"/>
        <v>12421.159436278227</v>
      </c>
      <c r="F21" s="192">
        <v>8</v>
      </c>
      <c r="G21" s="79">
        <v>9</v>
      </c>
    </row>
    <row r="22" spans="1:7" x14ac:dyDescent="0.25">
      <c r="A22" s="142">
        <v>13</v>
      </c>
      <c r="B22" s="6" t="s">
        <v>22</v>
      </c>
      <c r="C22" s="88">
        <v>101859</v>
      </c>
      <c r="D22" s="24">
        <v>6268.62572</v>
      </c>
      <c r="E22" s="144">
        <f t="shared" si="0"/>
        <v>615.42187926447343</v>
      </c>
      <c r="F22" s="192">
        <v>42</v>
      </c>
      <c r="G22" s="79">
        <v>42</v>
      </c>
    </row>
    <row r="23" spans="1:7" x14ac:dyDescent="0.25">
      <c r="A23" s="142">
        <v>14</v>
      </c>
      <c r="B23" s="6" t="s">
        <v>23</v>
      </c>
      <c r="C23" s="88">
        <v>40754</v>
      </c>
      <c r="D23" s="24">
        <v>11992.65</v>
      </c>
      <c r="E23" s="144">
        <f t="shared" si="0"/>
        <v>2942.6927418167543</v>
      </c>
      <c r="F23" s="192">
        <v>33</v>
      </c>
      <c r="G23" s="79">
        <v>30</v>
      </c>
    </row>
    <row r="24" spans="1:7" x14ac:dyDescent="0.25">
      <c r="A24" s="142">
        <v>15</v>
      </c>
      <c r="B24" s="6" t="s">
        <v>24</v>
      </c>
      <c r="C24" s="88">
        <v>16068</v>
      </c>
      <c r="D24" s="24">
        <v>474</v>
      </c>
      <c r="E24" s="194">
        <f t="shared" si="0"/>
        <v>294.99626587005224</v>
      </c>
      <c r="F24" s="192">
        <v>45</v>
      </c>
      <c r="G24" s="79">
        <v>45</v>
      </c>
    </row>
    <row r="25" spans="1:7" x14ac:dyDescent="0.25">
      <c r="A25" s="142">
        <v>16</v>
      </c>
      <c r="B25" s="6" t="s">
        <v>25</v>
      </c>
      <c r="C25" s="88">
        <v>52683</v>
      </c>
      <c r="D25" s="24">
        <v>20002.577380000002</v>
      </c>
      <c r="E25" s="144">
        <f t="shared" si="0"/>
        <v>3796.7802478978042</v>
      </c>
      <c r="F25" s="192">
        <v>28</v>
      </c>
      <c r="G25" s="79">
        <v>27</v>
      </c>
    </row>
    <row r="26" spans="1:7" x14ac:dyDescent="0.25">
      <c r="A26" s="142">
        <v>17</v>
      </c>
      <c r="B26" s="6" t="s">
        <v>26</v>
      </c>
      <c r="C26" s="88">
        <v>532074</v>
      </c>
      <c r="D26" s="24">
        <v>348425.41597000003</v>
      </c>
      <c r="E26" s="145">
        <f t="shared" si="0"/>
        <v>6548.439051147021</v>
      </c>
      <c r="F26" s="192">
        <v>22</v>
      </c>
      <c r="G26" s="79">
        <v>22</v>
      </c>
    </row>
    <row r="27" spans="1:7" x14ac:dyDescent="0.25">
      <c r="A27" s="142">
        <v>18</v>
      </c>
      <c r="B27" s="6" t="s">
        <v>27</v>
      </c>
      <c r="C27" s="88">
        <v>21269</v>
      </c>
      <c r="D27" s="24">
        <v>4754.0222599999997</v>
      </c>
      <c r="E27" s="160">
        <f t="shared" si="0"/>
        <v>2235.1884244675348</v>
      </c>
      <c r="F27" s="192">
        <v>37</v>
      </c>
      <c r="G27" s="79">
        <v>36</v>
      </c>
    </row>
    <row r="28" spans="1:7" x14ac:dyDescent="0.25">
      <c r="A28" s="142">
        <v>19</v>
      </c>
      <c r="B28" s="6" t="s">
        <v>28</v>
      </c>
      <c r="C28" s="88">
        <v>85514</v>
      </c>
      <c r="D28" s="24">
        <v>63330.078299999994</v>
      </c>
      <c r="E28" s="144">
        <f t="shared" si="0"/>
        <v>7405.8140538391372</v>
      </c>
      <c r="F28" s="192">
        <v>18</v>
      </c>
      <c r="G28" s="79">
        <v>16</v>
      </c>
    </row>
    <row r="29" spans="1:7" x14ac:dyDescent="0.25">
      <c r="A29" s="142">
        <v>20</v>
      </c>
      <c r="B29" s="6" t="s">
        <v>29</v>
      </c>
      <c r="C29" s="88">
        <v>52774</v>
      </c>
      <c r="D29" s="24">
        <v>36601.739400000006</v>
      </c>
      <c r="E29" s="144">
        <f t="shared" si="0"/>
        <v>6935.5628529199994</v>
      </c>
      <c r="F29" s="192">
        <v>20</v>
      </c>
      <c r="G29" s="79">
        <v>20</v>
      </c>
    </row>
    <row r="30" spans="1:7" x14ac:dyDescent="0.25">
      <c r="A30" s="142">
        <v>21</v>
      </c>
      <c r="B30" s="6" t="s">
        <v>30</v>
      </c>
      <c r="C30" s="88">
        <v>165592</v>
      </c>
      <c r="D30" s="24">
        <v>51650.081339999997</v>
      </c>
      <c r="E30" s="158">
        <f t="shared" si="0"/>
        <v>3119.1169464708441</v>
      </c>
      <c r="F30" s="192">
        <v>30</v>
      </c>
      <c r="G30" s="79">
        <v>31</v>
      </c>
    </row>
    <row r="31" spans="1:7" x14ac:dyDescent="0.25">
      <c r="A31" s="142">
        <v>22</v>
      </c>
      <c r="B31" s="6" t="s">
        <v>31</v>
      </c>
      <c r="C31" s="88">
        <v>13089</v>
      </c>
      <c r="D31" s="24">
        <v>11220.62069</v>
      </c>
      <c r="E31" s="152">
        <f t="shared" si="0"/>
        <v>8572.5576361830554</v>
      </c>
      <c r="F31" s="192">
        <v>12</v>
      </c>
      <c r="G31" s="79">
        <v>11</v>
      </c>
    </row>
    <row r="32" spans="1:7" x14ac:dyDescent="0.25">
      <c r="A32" s="142">
        <v>23</v>
      </c>
      <c r="B32" s="6" t="s">
        <v>32</v>
      </c>
      <c r="C32" s="88">
        <v>14557</v>
      </c>
      <c r="D32" s="24">
        <v>11030.47723</v>
      </c>
      <c r="E32" s="155">
        <f t="shared" si="0"/>
        <v>7577.4385038125993</v>
      </c>
      <c r="F32" s="192">
        <v>17</v>
      </c>
      <c r="G32" s="79">
        <v>19</v>
      </c>
    </row>
    <row r="33" spans="1:7" x14ac:dyDescent="0.25">
      <c r="A33" s="142">
        <v>24</v>
      </c>
      <c r="B33" s="6" t="s">
        <v>33</v>
      </c>
      <c r="C33" s="88">
        <v>50648</v>
      </c>
      <c r="D33" s="24">
        <v>52995.218179999989</v>
      </c>
      <c r="E33" s="144">
        <f t="shared" si="0"/>
        <v>10463.437486179117</v>
      </c>
      <c r="F33" s="192">
        <v>10</v>
      </c>
      <c r="G33" s="79">
        <v>10</v>
      </c>
    </row>
    <row r="34" spans="1:7" x14ac:dyDescent="0.25">
      <c r="A34" s="142">
        <v>25</v>
      </c>
      <c r="B34" s="6" t="s">
        <v>34</v>
      </c>
      <c r="C34" s="88">
        <v>50904</v>
      </c>
      <c r="D34" s="24">
        <v>36223.765240000001</v>
      </c>
      <c r="E34" s="144">
        <f t="shared" si="0"/>
        <v>7116.0940672638699</v>
      </c>
      <c r="F34" s="192">
        <v>19</v>
      </c>
      <c r="G34" s="79">
        <v>21</v>
      </c>
    </row>
    <row r="35" spans="1:7" x14ac:dyDescent="0.25">
      <c r="A35" s="142">
        <v>26</v>
      </c>
      <c r="B35" s="6" t="s">
        <v>35</v>
      </c>
      <c r="C35" s="88">
        <v>80233</v>
      </c>
      <c r="D35" s="24">
        <v>62250.626710000004</v>
      </c>
      <c r="E35" s="144">
        <f t="shared" si="0"/>
        <v>7758.7310346116947</v>
      </c>
      <c r="F35" s="192">
        <v>16</v>
      </c>
      <c r="G35" s="79">
        <v>15</v>
      </c>
    </row>
    <row r="36" spans="1:7" x14ac:dyDescent="0.25">
      <c r="A36" s="142">
        <v>27</v>
      </c>
      <c r="B36" s="6" t="s">
        <v>36</v>
      </c>
      <c r="C36" s="88">
        <v>41158</v>
      </c>
      <c r="D36" s="24">
        <v>3619.1498500000002</v>
      </c>
      <c r="E36" s="144">
        <f t="shared" si="0"/>
        <v>879.33083483162454</v>
      </c>
      <c r="F36" s="192">
        <v>41</v>
      </c>
      <c r="G36" s="79">
        <v>41</v>
      </c>
    </row>
    <row r="37" spans="1:7" x14ac:dyDescent="0.25">
      <c r="A37" s="142">
        <v>28</v>
      </c>
      <c r="B37" s="6" t="s">
        <v>37</v>
      </c>
      <c r="C37" s="88">
        <v>29671</v>
      </c>
      <c r="D37" s="24">
        <v>8733.5184599999993</v>
      </c>
      <c r="E37" s="144">
        <f t="shared" si="0"/>
        <v>2943.4526844393517</v>
      </c>
      <c r="F37" s="192">
        <v>32</v>
      </c>
      <c r="G37" s="79">
        <v>29</v>
      </c>
    </row>
    <row r="38" spans="1:7" x14ac:dyDescent="0.25">
      <c r="A38" s="142">
        <v>29</v>
      </c>
      <c r="B38" s="6" t="s">
        <v>38</v>
      </c>
      <c r="C38" s="88">
        <v>27345</v>
      </c>
      <c r="D38" s="24">
        <v>13648.78578</v>
      </c>
      <c r="E38" s="144">
        <f t="shared" si="0"/>
        <v>4991.3277674163473</v>
      </c>
      <c r="F38" s="192">
        <v>24</v>
      </c>
      <c r="G38" s="79">
        <v>24</v>
      </c>
    </row>
    <row r="39" spans="1:7" x14ac:dyDescent="0.25">
      <c r="A39" s="142">
        <v>30</v>
      </c>
      <c r="B39" s="6" t="s">
        <v>39</v>
      </c>
      <c r="C39" s="88">
        <v>19098</v>
      </c>
      <c r="D39" s="24">
        <v>13184.415580000001</v>
      </c>
      <c r="E39" s="144">
        <f t="shared" si="0"/>
        <v>6903.5582678814544</v>
      </c>
      <c r="F39" s="192">
        <v>21</v>
      </c>
      <c r="G39" s="79">
        <v>17</v>
      </c>
    </row>
    <row r="40" spans="1:7" x14ac:dyDescent="0.25">
      <c r="A40" s="142">
        <v>31</v>
      </c>
      <c r="B40" s="6" t="s">
        <v>40</v>
      </c>
      <c r="C40" s="88">
        <v>276037</v>
      </c>
      <c r="D40" s="24">
        <v>82353.215009999985</v>
      </c>
      <c r="E40" s="144">
        <f t="shared" si="0"/>
        <v>2983.412187858873</v>
      </c>
      <c r="F40" s="192">
        <v>31</v>
      </c>
      <c r="G40" s="79">
        <v>32</v>
      </c>
    </row>
    <row r="41" spans="1:7" x14ac:dyDescent="0.25">
      <c r="A41" s="142">
        <v>32</v>
      </c>
      <c r="B41" s="6" t="s">
        <v>41</v>
      </c>
      <c r="C41" s="88">
        <v>12469</v>
      </c>
      <c r="D41" s="24">
        <v>25210.762999999999</v>
      </c>
      <c r="E41" s="144">
        <f t="shared" si="0"/>
        <v>20218.752907209877</v>
      </c>
      <c r="F41" s="192">
        <v>2</v>
      </c>
      <c r="G41" s="79">
        <v>2</v>
      </c>
    </row>
    <row r="42" spans="1:7" x14ac:dyDescent="0.25">
      <c r="A42" s="142">
        <v>33</v>
      </c>
      <c r="B42" s="6" t="s">
        <v>42</v>
      </c>
      <c r="C42" s="88">
        <v>54416</v>
      </c>
      <c r="D42" s="24">
        <v>22943.514999999999</v>
      </c>
      <c r="E42" s="164">
        <f t="shared" si="0"/>
        <v>4216.3178109379596</v>
      </c>
      <c r="F42" s="192">
        <v>26</v>
      </c>
      <c r="G42" s="79">
        <v>28</v>
      </c>
    </row>
    <row r="43" spans="1:7" x14ac:dyDescent="0.25">
      <c r="A43" s="142">
        <v>34</v>
      </c>
      <c r="B43" s="6" t="s">
        <v>43</v>
      </c>
      <c r="C43" s="88">
        <v>49263</v>
      </c>
      <c r="D43" s="24">
        <v>17360.864730000001</v>
      </c>
      <c r="E43" s="144">
        <f t="shared" si="0"/>
        <v>3524.1184519822182</v>
      </c>
      <c r="F43" s="192">
        <v>29</v>
      </c>
      <c r="G43" s="79">
        <v>34</v>
      </c>
    </row>
    <row r="44" spans="1:7" x14ac:dyDescent="0.25">
      <c r="A44" s="142">
        <v>35</v>
      </c>
      <c r="B44" s="6" t="s">
        <v>44</v>
      </c>
      <c r="C44" s="88">
        <v>24444</v>
      </c>
      <c r="D44" s="24">
        <v>1297.5302199999999</v>
      </c>
      <c r="E44" s="166">
        <f t="shared" si="0"/>
        <v>530.81746849942715</v>
      </c>
      <c r="F44" s="192">
        <v>44</v>
      </c>
      <c r="G44" s="79">
        <v>44</v>
      </c>
    </row>
    <row r="45" spans="1:7" x14ac:dyDescent="0.25">
      <c r="A45" s="142">
        <v>36</v>
      </c>
      <c r="B45" s="6" t="s">
        <v>45</v>
      </c>
      <c r="C45" s="88">
        <v>30610</v>
      </c>
      <c r="D45" s="24">
        <v>50325.266129999996</v>
      </c>
      <c r="E45" s="144">
        <f t="shared" si="0"/>
        <v>16440.792593923554</v>
      </c>
      <c r="F45" s="192">
        <v>5</v>
      </c>
      <c r="G45" s="79">
        <v>4</v>
      </c>
    </row>
    <row r="46" spans="1:7" x14ac:dyDescent="0.25">
      <c r="A46" s="142">
        <v>37</v>
      </c>
      <c r="B46" s="6" t="s">
        <v>46</v>
      </c>
      <c r="C46" s="88">
        <v>33863</v>
      </c>
      <c r="D46" s="24">
        <v>13890.661980000001</v>
      </c>
      <c r="E46" s="144">
        <f t="shared" si="0"/>
        <v>4102.0175353630812</v>
      </c>
      <c r="F46" s="192">
        <v>27</v>
      </c>
      <c r="G46" s="79">
        <v>25</v>
      </c>
    </row>
    <row r="47" spans="1:7" x14ac:dyDescent="0.25">
      <c r="A47" s="142">
        <v>38</v>
      </c>
      <c r="B47" s="6" t="s">
        <v>47</v>
      </c>
      <c r="C47" s="88">
        <v>18371</v>
      </c>
      <c r="D47" s="24">
        <v>31870.122289999999</v>
      </c>
      <c r="E47" s="144">
        <f t="shared" si="0"/>
        <v>17348.060688040932</v>
      </c>
      <c r="F47" s="192">
        <v>4</v>
      </c>
      <c r="G47" s="79">
        <v>5</v>
      </c>
    </row>
    <row r="48" spans="1:7" x14ac:dyDescent="0.25">
      <c r="A48" s="142">
        <v>39</v>
      </c>
      <c r="B48" s="6" t="s">
        <v>48</v>
      </c>
      <c r="C48" s="88">
        <v>21060</v>
      </c>
      <c r="D48" s="24">
        <v>3523.9614999999999</v>
      </c>
      <c r="E48" s="160">
        <f t="shared" si="0"/>
        <v>1673.2960588793921</v>
      </c>
      <c r="F48" s="192">
        <v>39</v>
      </c>
      <c r="G48" s="79">
        <v>38</v>
      </c>
    </row>
    <row r="49" spans="1:7" x14ac:dyDescent="0.25">
      <c r="A49" s="142">
        <v>40</v>
      </c>
      <c r="B49" s="6" t="s">
        <v>49</v>
      </c>
      <c r="C49" s="88">
        <v>43653</v>
      </c>
      <c r="D49" s="24">
        <v>36583.645929999999</v>
      </c>
      <c r="E49" s="144">
        <f t="shared" si="0"/>
        <v>8380.5571048954262</v>
      </c>
      <c r="F49" s="192">
        <v>13</v>
      </c>
      <c r="G49" s="79">
        <v>12</v>
      </c>
    </row>
    <row r="50" spans="1:7" x14ac:dyDescent="0.25">
      <c r="A50" s="142">
        <v>41</v>
      </c>
      <c r="B50" s="6" t="s">
        <v>50</v>
      </c>
      <c r="C50" s="88">
        <v>13735</v>
      </c>
      <c r="D50" s="24">
        <v>6340.2795300000007</v>
      </c>
      <c r="E50" s="144">
        <f t="shared" si="0"/>
        <v>4616.1481834728802</v>
      </c>
      <c r="F50" s="192">
        <v>25</v>
      </c>
      <c r="G50" s="79">
        <v>26</v>
      </c>
    </row>
    <row r="51" spans="1:7" x14ac:dyDescent="0.25">
      <c r="A51" s="142">
        <v>42</v>
      </c>
      <c r="B51" s="6" t="s">
        <v>51</v>
      </c>
      <c r="C51" s="88">
        <v>18352</v>
      </c>
      <c r="D51" s="24">
        <v>4771.8507099999997</v>
      </c>
      <c r="E51" s="162">
        <f t="shared" si="0"/>
        <v>2600.1802037925022</v>
      </c>
      <c r="F51" s="192">
        <v>36</v>
      </c>
      <c r="G51" s="79">
        <v>40</v>
      </c>
    </row>
    <row r="52" spans="1:7" x14ac:dyDescent="0.25">
      <c r="A52" s="142">
        <v>43</v>
      </c>
      <c r="B52" s="6" t="s">
        <v>52</v>
      </c>
      <c r="C52" s="88">
        <v>74691</v>
      </c>
      <c r="D52" s="24">
        <v>61075.575779999999</v>
      </c>
      <c r="E52" s="144">
        <f t="shared" si="0"/>
        <v>8177.0997549905615</v>
      </c>
      <c r="F52" s="192">
        <v>14</v>
      </c>
      <c r="G52" s="79">
        <v>18</v>
      </c>
    </row>
    <row r="53" spans="1:7" ht="16.5" thickBot="1" x14ac:dyDescent="0.3">
      <c r="A53" s="15">
        <v>44</v>
      </c>
      <c r="B53" s="16" t="s">
        <v>53</v>
      </c>
      <c r="C53" s="89">
        <v>19984</v>
      </c>
      <c r="D53" s="27">
        <v>24778.747579999999</v>
      </c>
      <c r="E53" s="17">
        <f t="shared" si="0"/>
        <v>12399.293224579664</v>
      </c>
      <c r="F53" s="31">
        <v>9</v>
      </c>
      <c r="G53" s="28">
        <v>8</v>
      </c>
    </row>
  </sheetData>
  <sortState ref="B10:G53">
    <sortCondition ref="B10:B53"/>
  </sortState>
  <mergeCells count="8">
    <mergeCell ref="D3:F3"/>
    <mergeCell ref="A1:G1"/>
    <mergeCell ref="D2:G2"/>
    <mergeCell ref="A5:B5"/>
    <mergeCell ref="A8:B8"/>
    <mergeCell ref="A2:A4"/>
    <mergeCell ref="B2:B4"/>
    <mergeCell ref="C2:C4"/>
  </mergeCells>
  <conditionalFormatting sqref="A2:A3 A6:A7">
    <cfRule type="duplicateValues" dxfId="2" priority="36"/>
  </conditionalFormatting>
  <conditionalFormatting sqref="F6:F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topLeftCell="A3" zoomScale="80" zoomScaleNormal="80" workbookViewId="0">
      <selection activeCell="D5" sqref="D5:K53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9" style="1" customWidth="1"/>
    <col min="5" max="5" width="11.42578125" style="1" customWidth="1"/>
    <col min="6" max="6" width="9.28515625" style="1" customWidth="1"/>
    <col min="7" max="7" width="14.42578125" style="1" customWidth="1"/>
    <col min="8" max="8" width="13.28515625" style="1" customWidth="1"/>
    <col min="9" max="9" width="12.28515625" style="20" customWidth="1"/>
    <col min="10" max="10" width="9.140625" style="1" customWidth="1"/>
    <col min="11" max="11" width="14" style="1" customWidth="1"/>
    <col min="12" max="16384" width="9.140625" style="1"/>
  </cols>
  <sheetData>
    <row r="1" spans="1:12" ht="40.5" customHeight="1" thickBot="1" x14ac:dyDescent="0.3">
      <c r="A1" s="232" t="s">
        <v>80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</row>
    <row r="2" spans="1:12" ht="55.5" customHeight="1" x14ac:dyDescent="0.25">
      <c r="A2" s="220" t="s">
        <v>0</v>
      </c>
      <c r="B2" s="221" t="s">
        <v>1</v>
      </c>
      <c r="C2" s="236" t="s">
        <v>2</v>
      </c>
      <c r="D2" s="212" t="s">
        <v>54</v>
      </c>
      <c r="E2" s="203"/>
      <c r="F2" s="203"/>
      <c r="G2" s="204"/>
      <c r="H2" s="212" t="s">
        <v>62</v>
      </c>
      <c r="I2" s="203"/>
      <c r="J2" s="203"/>
      <c r="K2" s="204"/>
    </row>
    <row r="3" spans="1:12" ht="83.25" customHeight="1" x14ac:dyDescent="0.25">
      <c r="A3" s="200"/>
      <c r="B3" s="201"/>
      <c r="C3" s="237"/>
      <c r="D3" s="208" t="s">
        <v>75</v>
      </c>
      <c r="E3" s="209"/>
      <c r="F3" s="209"/>
      <c r="G3" s="62" t="s">
        <v>82</v>
      </c>
      <c r="H3" s="208" t="s">
        <v>75</v>
      </c>
      <c r="I3" s="209"/>
      <c r="J3" s="209"/>
      <c r="K3" s="62" t="s">
        <v>82</v>
      </c>
    </row>
    <row r="4" spans="1:12" ht="31.5" x14ac:dyDescent="0.25">
      <c r="A4" s="200"/>
      <c r="B4" s="201"/>
      <c r="C4" s="237"/>
      <c r="D4" s="115" t="s">
        <v>5</v>
      </c>
      <c r="E4" s="116" t="s">
        <v>4</v>
      </c>
      <c r="F4" s="116" t="s">
        <v>6</v>
      </c>
      <c r="G4" s="79" t="s">
        <v>6</v>
      </c>
      <c r="H4" s="121" t="s">
        <v>5</v>
      </c>
      <c r="I4" s="122" t="s">
        <v>4</v>
      </c>
      <c r="J4" s="122" t="s">
        <v>6</v>
      </c>
      <c r="K4" s="79" t="s">
        <v>6</v>
      </c>
    </row>
    <row r="5" spans="1:12" ht="28.5" customHeight="1" x14ac:dyDescent="0.25">
      <c r="A5" s="200" t="s">
        <v>7</v>
      </c>
      <c r="B5" s="201"/>
      <c r="C5" s="4">
        <f>C6+C8</f>
        <v>3894120</v>
      </c>
      <c r="D5" s="2">
        <f>D8+D6</f>
        <v>447</v>
      </c>
      <c r="E5" s="5">
        <f>D5/C5*10000</f>
        <v>1.14788450278882</v>
      </c>
      <c r="F5" s="47"/>
      <c r="G5" s="29"/>
      <c r="H5" s="2">
        <f>H6+H8</f>
        <v>8965986.6263166722</v>
      </c>
      <c r="I5" s="4">
        <f>H5/C5*10000</f>
        <v>23024.423043760009</v>
      </c>
      <c r="J5" s="48"/>
      <c r="K5" s="63"/>
    </row>
    <row r="6" spans="1:12" ht="17.25" customHeight="1" x14ac:dyDescent="0.25">
      <c r="A6" s="81"/>
      <c r="B6" s="6" t="s">
        <v>8</v>
      </c>
      <c r="C6" s="8">
        <v>1257341</v>
      </c>
      <c r="D6" s="73">
        <v>297</v>
      </c>
      <c r="E6" s="9">
        <f>D6/C6*10000</f>
        <v>2.3621276964642051</v>
      </c>
      <c r="F6" s="116">
        <v>1</v>
      </c>
      <c r="G6" s="122">
        <v>1</v>
      </c>
      <c r="H6" s="24">
        <v>8131170.7523766728</v>
      </c>
      <c r="I6" s="123">
        <f>H6/C6*10000</f>
        <v>64669.574541645212</v>
      </c>
      <c r="J6" s="122">
        <v>1</v>
      </c>
      <c r="K6" s="79">
        <v>3</v>
      </c>
      <c r="L6" s="10"/>
    </row>
    <row r="7" spans="1:12" s="12" customFormat="1" x14ac:dyDescent="0.25">
      <c r="A7" s="81"/>
      <c r="B7" s="82"/>
      <c r="C7" s="8"/>
      <c r="D7" s="74"/>
      <c r="E7" s="3"/>
      <c r="F7" s="61"/>
      <c r="G7" s="61"/>
      <c r="H7" s="25"/>
      <c r="I7" s="11"/>
      <c r="J7" s="61"/>
      <c r="K7" s="22"/>
    </row>
    <row r="8" spans="1:12" ht="24" customHeight="1" x14ac:dyDescent="0.25">
      <c r="A8" s="200" t="s">
        <v>9</v>
      </c>
      <c r="B8" s="201"/>
      <c r="C8" s="4">
        <f>SUM(C10:C53)</f>
        <v>2636779</v>
      </c>
      <c r="D8" s="2">
        <f>SUM(D10:D53)</f>
        <v>150</v>
      </c>
      <c r="E8" s="5">
        <f>D8/C8*10000</f>
        <v>0.56887588986411075</v>
      </c>
      <c r="F8" s="51"/>
      <c r="G8" s="51"/>
      <c r="H8" s="2">
        <f>SUM(H10:H53)</f>
        <v>834815.87393999996</v>
      </c>
      <c r="I8" s="4">
        <f>H8/C8*10000</f>
        <v>3166.0441544020186</v>
      </c>
      <c r="J8" s="51"/>
      <c r="K8" s="23"/>
    </row>
    <row r="9" spans="1:12" ht="16.5" customHeight="1" x14ac:dyDescent="0.25">
      <c r="A9" s="13"/>
      <c r="B9" s="14"/>
      <c r="C9" s="4"/>
      <c r="D9" s="24"/>
      <c r="E9" s="7"/>
      <c r="F9" s="51"/>
      <c r="G9" s="51"/>
      <c r="H9" s="26"/>
      <c r="I9" s="123"/>
      <c r="J9" s="51"/>
      <c r="K9" s="23"/>
    </row>
    <row r="10" spans="1:12" x14ac:dyDescent="0.25">
      <c r="A10" s="83">
        <v>1</v>
      </c>
      <c r="B10" s="6" t="s">
        <v>10</v>
      </c>
      <c r="C10" s="8">
        <v>34446</v>
      </c>
      <c r="D10" s="73">
        <v>2</v>
      </c>
      <c r="E10" s="9">
        <f t="shared" ref="E10:E53" si="0">D10/C10*10000</f>
        <v>0.58061893978981594</v>
      </c>
      <c r="F10" s="176">
        <v>21</v>
      </c>
      <c r="G10" s="120">
        <v>18</v>
      </c>
      <c r="H10" s="24">
        <v>905.23500000000001</v>
      </c>
      <c r="I10" s="154">
        <f t="shared" ref="I10:I53" si="1">H10/C10*10000</f>
        <v>262.798292980317</v>
      </c>
      <c r="J10" s="122">
        <v>23</v>
      </c>
      <c r="K10" s="79">
        <v>20</v>
      </c>
      <c r="L10" s="10"/>
    </row>
    <row r="11" spans="1:12" x14ac:dyDescent="0.25">
      <c r="A11" s="83">
        <v>2</v>
      </c>
      <c r="B11" s="6" t="s">
        <v>11</v>
      </c>
      <c r="C11" s="8">
        <v>58999</v>
      </c>
      <c r="D11" s="24">
        <v>3</v>
      </c>
      <c r="E11" s="9">
        <f t="shared" si="0"/>
        <v>0.50848319463041747</v>
      </c>
      <c r="F11" s="192">
        <v>25</v>
      </c>
      <c r="G11" s="192">
        <v>21</v>
      </c>
      <c r="H11" s="24">
        <v>262625.23079</v>
      </c>
      <c r="I11" s="194">
        <f t="shared" si="1"/>
        <v>44513.505447549956</v>
      </c>
      <c r="J11" s="192">
        <v>2</v>
      </c>
      <c r="K11" s="79">
        <v>1</v>
      </c>
      <c r="L11" s="10"/>
    </row>
    <row r="12" spans="1:12" x14ac:dyDescent="0.25">
      <c r="A12" s="83">
        <v>3</v>
      </c>
      <c r="B12" s="6" t="s">
        <v>12</v>
      </c>
      <c r="C12" s="8">
        <v>27496</v>
      </c>
      <c r="D12" s="24">
        <v>2</v>
      </c>
      <c r="E12" s="9">
        <f t="shared" si="0"/>
        <v>0.72737852778585976</v>
      </c>
      <c r="F12" s="185">
        <v>10</v>
      </c>
      <c r="G12" s="122">
        <v>9</v>
      </c>
      <c r="H12" s="24">
        <v>171.83702</v>
      </c>
      <c r="I12" s="123">
        <f t="shared" si="1"/>
        <v>62.495279313354665</v>
      </c>
      <c r="J12" s="192">
        <v>33</v>
      </c>
      <c r="K12" s="79">
        <v>30</v>
      </c>
      <c r="L12" s="10"/>
    </row>
    <row r="13" spans="1:12" x14ac:dyDescent="0.25">
      <c r="A13" s="83">
        <v>4</v>
      </c>
      <c r="B13" s="6" t="s">
        <v>13</v>
      </c>
      <c r="C13" s="8">
        <v>28845</v>
      </c>
      <c r="D13" s="24">
        <v>0</v>
      </c>
      <c r="E13" s="9">
        <f t="shared" si="0"/>
        <v>0</v>
      </c>
      <c r="F13" s="192" t="s">
        <v>83</v>
      </c>
      <c r="G13" s="122" t="s">
        <v>72</v>
      </c>
      <c r="H13" s="24">
        <v>0</v>
      </c>
      <c r="I13" s="123">
        <f t="shared" si="1"/>
        <v>0</v>
      </c>
      <c r="J13" s="192" t="s">
        <v>83</v>
      </c>
      <c r="K13" s="79" t="s">
        <v>72</v>
      </c>
      <c r="L13" s="10"/>
    </row>
    <row r="14" spans="1:12" x14ac:dyDescent="0.25">
      <c r="A14" s="83">
        <v>5</v>
      </c>
      <c r="B14" s="6" t="s">
        <v>14</v>
      </c>
      <c r="C14" s="8">
        <v>24707</v>
      </c>
      <c r="D14" s="24">
        <v>0</v>
      </c>
      <c r="E14" s="9">
        <f t="shared" si="0"/>
        <v>0</v>
      </c>
      <c r="F14" s="192" t="s">
        <v>83</v>
      </c>
      <c r="G14" s="122" t="s">
        <v>72</v>
      </c>
      <c r="H14" s="24">
        <v>0</v>
      </c>
      <c r="I14" s="123">
        <f t="shared" si="1"/>
        <v>0</v>
      </c>
      <c r="J14" s="192" t="s">
        <v>83</v>
      </c>
      <c r="K14" s="79" t="s">
        <v>72</v>
      </c>
      <c r="L14" s="10"/>
    </row>
    <row r="15" spans="1:12" x14ac:dyDescent="0.25">
      <c r="A15" s="83">
        <v>6</v>
      </c>
      <c r="B15" s="6" t="s">
        <v>15</v>
      </c>
      <c r="C15" s="8">
        <v>18417</v>
      </c>
      <c r="D15" s="24">
        <v>1</v>
      </c>
      <c r="E15" s="9">
        <f t="shared" si="0"/>
        <v>0.54297659770863882</v>
      </c>
      <c r="F15" s="192">
        <v>24</v>
      </c>
      <c r="G15" s="157">
        <v>20</v>
      </c>
      <c r="H15" s="24">
        <v>188.375</v>
      </c>
      <c r="I15" s="123">
        <f t="shared" si="1"/>
        <v>102.28321659336483</v>
      </c>
      <c r="J15" s="192">
        <v>31</v>
      </c>
      <c r="K15" s="79">
        <v>29</v>
      </c>
      <c r="L15" s="10"/>
    </row>
    <row r="16" spans="1:12" x14ac:dyDescent="0.25">
      <c r="A16" s="83">
        <v>7</v>
      </c>
      <c r="B16" s="6" t="s">
        <v>16</v>
      </c>
      <c r="C16" s="8">
        <v>208134</v>
      </c>
      <c r="D16" s="73">
        <v>8</v>
      </c>
      <c r="E16" s="7">
        <f t="shared" si="0"/>
        <v>0.38436776307571086</v>
      </c>
      <c r="F16" s="192">
        <v>29</v>
      </c>
      <c r="G16" s="153">
        <v>25</v>
      </c>
      <c r="H16" s="24">
        <v>21971.76037</v>
      </c>
      <c r="I16" s="154">
        <f t="shared" si="1"/>
        <v>1055.6545480315565</v>
      </c>
      <c r="J16" s="192">
        <v>18</v>
      </c>
      <c r="K16" s="79">
        <v>22</v>
      </c>
      <c r="L16" s="10"/>
    </row>
    <row r="17" spans="1:12" x14ac:dyDescent="0.25">
      <c r="A17" s="83">
        <v>8</v>
      </c>
      <c r="B17" s="6" t="s">
        <v>17</v>
      </c>
      <c r="C17" s="8">
        <v>19283</v>
      </c>
      <c r="D17" s="24">
        <v>0</v>
      </c>
      <c r="E17" s="9">
        <f t="shared" si="0"/>
        <v>0</v>
      </c>
      <c r="F17" s="192" t="s">
        <v>83</v>
      </c>
      <c r="G17" s="156" t="s">
        <v>72</v>
      </c>
      <c r="H17" s="24">
        <v>0</v>
      </c>
      <c r="I17" s="123">
        <f t="shared" si="1"/>
        <v>0</v>
      </c>
      <c r="J17" s="192" t="s">
        <v>83</v>
      </c>
      <c r="K17" s="79" t="s">
        <v>72</v>
      </c>
      <c r="L17" s="10"/>
    </row>
    <row r="18" spans="1:12" x14ac:dyDescent="0.25">
      <c r="A18" s="83">
        <v>9</v>
      </c>
      <c r="B18" s="6" t="s">
        <v>18</v>
      </c>
      <c r="C18" s="8">
        <v>50586</v>
      </c>
      <c r="D18" s="73">
        <v>0</v>
      </c>
      <c r="E18" s="9">
        <f t="shared" si="0"/>
        <v>0</v>
      </c>
      <c r="F18" s="192" t="s">
        <v>83</v>
      </c>
      <c r="G18" s="122" t="s">
        <v>72</v>
      </c>
      <c r="H18" s="24">
        <v>0</v>
      </c>
      <c r="I18" s="123">
        <f t="shared" si="1"/>
        <v>0</v>
      </c>
      <c r="J18" s="192" t="s">
        <v>83</v>
      </c>
      <c r="K18" s="79" t="s">
        <v>72</v>
      </c>
      <c r="L18" s="10"/>
    </row>
    <row r="19" spans="1:12" x14ac:dyDescent="0.25">
      <c r="A19" s="83">
        <v>10</v>
      </c>
      <c r="B19" s="6" t="s">
        <v>19</v>
      </c>
      <c r="C19" s="8">
        <v>12734</v>
      </c>
      <c r="D19" s="24">
        <v>0</v>
      </c>
      <c r="E19" s="9">
        <f t="shared" si="0"/>
        <v>0</v>
      </c>
      <c r="F19" s="192" t="s">
        <v>83</v>
      </c>
      <c r="G19" s="159" t="s">
        <v>72</v>
      </c>
      <c r="H19" s="24">
        <v>0</v>
      </c>
      <c r="I19" s="123">
        <f t="shared" si="1"/>
        <v>0</v>
      </c>
      <c r="J19" s="192" t="s">
        <v>83</v>
      </c>
      <c r="K19" s="79" t="s">
        <v>72</v>
      </c>
      <c r="L19" s="10"/>
    </row>
    <row r="20" spans="1:12" x14ac:dyDescent="0.25">
      <c r="A20" s="83">
        <v>11</v>
      </c>
      <c r="B20" s="6" t="s">
        <v>20</v>
      </c>
      <c r="C20" s="8">
        <v>33899</v>
      </c>
      <c r="D20" s="24">
        <v>2</v>
      </c>
      <c r="E20" s="9">
        <f t="shared" si="0"/>
        <v>0.58998790524794242</v>
      </c>
      <c r="F20" s="192">
        <v>19</v>
      </c>
      <c r="G20" s="127">
        <v>16</v>
      </c>
      <c r="H20" s="24">
        <v>6422.4742000000006</v>
      </c>
      <c r="I20" s="123">
        <f t="shared" si="1"/>
        <v>1894.5910498834776</v>
      </c>
      <c r="J20" s="192">
        <v>12</v>
      </c>
      <c r="K20" s="79">
        <v>9</v>
      </c>
      <c r="L20" s="10"/>
    </row>
    <row r="21" spans="1:12" x14ac:dyDescent="0.25">
      <c r="A21" s="83">
        <v>12</v>
      </c>
      <c r="B21" s="6" t="s">
        <v>21</v>
      </c>
      <c r="C21" s="8">
        <v>32995</v>
      </c>
      <c r="D21" s="24">
        <v>2</v>
      </c>
      <c r="E21" s="9">
        <f t="shared" si="0"/>
        <v>0.60615244734050611</v>
      </c>
      <c r="F21" s="192">
        <v>17</v>
      </c>
      <c r="G21" s="146">
        <v>14</v>
      </c>
      <c r="H21" s="24">
        <v>3791.2979799999994</v>
      </c>
      <c r="I21" s="123">
        <f t="shared" si="1"/>
        <v>1149.0522745870585</v>
      </c>
      <c r="J21" s="192">
        <v>15</v>
      </c>
      <c r="K21" s="79">
        <v>10</v>
      </c>
      <c r="L21" s="10"/>
    </row>
    <row r="22" spans="1:12" x14ac:dyDescent="0.25">
      <c r="A22" s="83">
        <v>13</v>
      </c>
      <c r="B22" s="6" t="s">
        <v>22</v>
      </c>
      <c r="C22" s="8">
        <v>101859</v>
      </c>
      <c r="D22" s="24">
        <v>2</v>
      </c>
      <c r="E22" s="7">
        <f t="shared" si="0"/>
        <v>0.19634985617373035</v>
      </c>
      <c r="F22" s="192">
        <v>33</v>
      </c>
      <c r="G22" s="153">
        <v>32</v>
      </c>
      <c r="H22" s="24">
        <v>770.15357999999992</v>
      </c>
      <c r="I22" s="154">
        <f t="shared" si="1"/>
        <v>75.609772332341763</v>
      </c>
      <c r="J22" s="192">
        <v>32</v>
      </c>
      <c r="K22" s="79">
        <v>32</v>
      </c>
      <c r="L22" s="10"/>
    </row>
    <row r="23" spans="1:12" x14ac:dyDescent="0.25">
      <c r="A23" s="83">
        <v>14</v>
      </c>
      <c r="B23" s="6" t="s">
        <v>23</v>
      </c>
      <c r="C23" s="8">
        <v>40754</v>
      </c>
      <c r="D23" s="24">
        <v>2</v>
      </c>
      <c r="E23" s="7">
        <f t="shared" si="0"/>
        <v>0.49074937429454779</v>
      </c>
      <c r="F23" s="192">
        <v>27</v>
      </c>
      <c r="G23" s="161">
        <v>29</v>
      </c>
      <c r="H23" s="24">
        <v>1875.5319100000002</v>
      </c>
      <c r="I23" s="123">
        <f t="shared" si="1"/>
        <v>460.20805565097913</v>
      </c>
      <c r="J23" s="192">
        <v>21</v>
      </c>
      <c r="K23" s="79">
        <v>27</v>
      </c>
      <c r="L23" s="10"/>
    </row>
    <row r="24" spans="1:12" x14ac:dyDescent="0.25">
      <c r="A24" s="83">
        <v>15</v>
      </c>
      <c r="B24" s="6" t="s">
        <v>24</v>
      </c>
      <c r="C24" s="8">
        <v>16068</v>
      </c>
      <c r="D24" s="73">
        <v>1</v>
      </c>
      <c r="E24" s="9">
        <f t="shared" si="0"/>
        <v>0.62235499128703009</v>
      </c>
      <c r="F24" s="192">
        <v>16</v>
      </c>
      <c r="G24" s="122" t="s">
        <v>72</v>
      </c>
      <c r="H24" s="24">
        <v>197.78</v>
      </c>
      <c r="I24" s="123">
        <f t="shared" si="1"/>
        <v>123.08937017674882</v>
      </c>
      <c r="J24" s="192">
        <v>30</v>
      </c>
      <c r="K24" s="79" t="s">
        <v>72</v>
      </c>
      <c r="L24" s="10"/>
    </row>
    <row r="25" spans="1:12" x14ac:dyDescent="0.25">
      <c r="A25" s="83">
        <v>16</v>
      </c>
      <c r="B25" s="6" t="s">
        <v>25</v>
      </c>
      <c r="C25" s="8">
        <v>52683</v>
      </c>
      <c r="D25" s="73">
        <v>4</v>
      </c>
      <c r="E25" s="9">
        <f t="shared" si="0"/>
        <v>0.75925820473397487</v>
      </c>
      <c r="F25" s="192">
        <v>8</v>
      </c>
      <c r="G25" s="139">
        <v>7</v>
      </c>
      <c r="H25" s="24">
        <v>7946.8580700000002</v>
      </c>
      <c r="I25" s="123">
        <f t="shared" si="1"/>
        <v>1508.4292978759754</v>
      </c>
      <c r="J25" s="192">
        <v>13</v>
      </c>
      <c r="K25" s="79">
        <v>13</v>
      </c>
      <c r="L25" s="10"/>
    </row>
    <row r="26" spans="1:12" x14ac:dyDescent="0.25">
      <c r="A26" s="83">
        <v>17</v>
      </c>
      <c r="B26" s="6" t="s">
        <v>26</v>
      </c>
      <c r="C26" s="8">
        <v>532074</v>
      </c>
      <c r="D26" s="24">
        <v>53</v>
      </c>
      <c r="E26" s="9">
        <f t="shared" si="0"/>
        <v>0.9961020459560137</v>
      </c>
      <c r="F26" s="192">
        <v>4</v>
      </c>
      <c r="G26" s="185">
        <v>4</v>
      </c>
      <c r="H26" s="24">
        <v>254143.38415999999</v>
      </c>
      <c r="I26" s="123">
        <f t="shared" si="1"/>
        <v>4776.4668854332285</v>
      </c>
      <c r="J26" s="192">
        <v>6</v>
      </c>
      <c r="K26" s="79">
        <v>5</v>
      </c>
      <c r="L26" s="10"/>
    </row>
    <row r="27" spans="1:12" x14ac:dyDescent="0.25">
      <c r="A27" s="83">
        <v>18</v>
      </c>
      <c r="B27" s="6" t="s">
        <v>27</v>
      </c>
      <c r="C27" s="8">
        <v>21269</v>
      </c>
      <c r="D27" s="24">
        <v>0</v>
      </c>
      <c r="E27" s="9">
        <f t="shared" si="0"/>
        <v>0</v>
      </c>
      <c r="F27" s="192" t="s">
        <v>83</v>
      </c>
      <c r="G27" s="165" t="s">
        <v>72</v>
      </c>
      <c r="H27" s="24">
        <v>0</v>
      </c>
      <c r="I27" s="123">
        <f t="shared" si="1"/>
        <v>0</v>
      </c>
      <c r="J27" s="192" t="s">
        <v>83</v>
      </c>
      <c r="K27" s="79" t="s">
        <v>72</v>
      </c>
      <c r="L27" s="10"/>
    </row>
    <row r="28" spans="1:12" x14ac:dyDescent="0.25">
      <c r="A28" s="83">
        <v>19</v>
      </c>
      <c r="B28" s="6" t="s">
        <v>28</v>
      </c>
      <c r="C28" s="8">
        <v>85514</v>
      </c>
      <c r="D28" s="73">
        <v>5</v>
      </c>
      <c r="E28" s="9">
        <f t="shared" si="0"/>
        <v>0.58469958135509981</v>
      </c>
      <c r="F28" s="192">
        <v>20</v>
      </c>
      <c r="G28" s="185">
        <v>17</v>
      </c>
      <c r="H28" s="24">
        <v>9673.5735499999992</v>
      </c>
      <c r="I28" s="123">
        <f t="shared" si="1"/>
        <v>1131.226880978553</v>
      </c>
      <c r="J28" s="192">
        <v>16</v>
      </c>
      <c r="K28" s="79">
        <v>17</v>
      </c>
      <c r="L28" s="10"/>
    </row>
    <row r="29" spans="1:12" x14ac:dyDescent="0.25">
      <c r="A29" s="83">
        <v>20</v>
      </c>
      <c r="B29" s="6" t="s">
        <v>29</v>
      </c>
      <c r="C29" s="8">
        <v>52774</v>
      </c>
      <c r="D29" s="73">
        <v>1</v>
      </c>
      <c r="E29" s="7">
        <f t="shared" si="0"/>
        <v>0.18948724750824272</v>
      </c>
      <c r="F29" s="192">
        <v>34</v>
      </c>
      <c r="G29" s="192">
        <v>31</v>
      </c>
      <c r="H29" s="24">
        <v>21059.616180000001</v>
      </c>
      <c r="I29" s="147">
        <f t="shared" si="1"/>
        <v>3990.5287035282527</v>
      </c>
      <c r="J29" s="192">
        <v>7</v>
      </c>
      <c r="K29" s="79">
        <v>12</v>
      </c>
      <c r="L29" s="10"/>
    </row>
    <row r="30" spans="1:12" x14ac:dyDescent="0.25">
      <c r="A30" s="83">
        <v>21</v>
      </c>
      <c r="B30" s="6" t="s">
        <v>30</v>
      </c>
      <c r="C30" s="8">
        <v>165592</v>
      </c>
      <c r="D30" s="73">
        <v>11</v>
      </c>
      <c r="E30" s="9">
        <f t="shared" si="0"/>
        <v>0.66428329871008263</v>
      </c>
      <c r="F30" s="192">
        <v>14</v>
      </c>
      <c r="G30" s="171">
        <v>26</v>
      </c>
      <c r="H30" s="24">
        <v>31806.376780000002</v>
      </c>
      <c r="I30" s="194">
        <f t="shared" si="1"/>
        <v>1920.7677170394707</v>
      </c>
      <c r="J30" s="192">
        <v>11</v>
      </c>
      <c r="K30" s="79">
        <v>11</v>
      </c>
      <c r="L30" s="10"/>
    </row>
    <row r="31" spans="1:12" x14ac:dyDescent="0.25">
      <c r="A31" s="83">
        <v>22</v>
      </c>
      <c r="B31" s="6" t="s">
        <v>31</v>
      </c>
      <c r="C31" s="8">
        <v>13089</v>
      </c>
      <c r="D31" s="24">
        <v>0</v>
      </c>
      <c r="E31" s="9">
        <f t="shared" si="0"/>
        <v>0</v>
      </c>
      <c r="F31" s="192" t="s">
        <v>83</v>
      </c>
      <c r="G31" s="192" t="s">
        <v>72</v>
      </c>
      <c r="H31" s="24">
        <v>0</v>
      </c>
      <c r="I31" s="123">
        <f t="shared" si="1"/>
        <v>0</v>
      </c>
      <c r="J31" s="192" t="s">
        <v>83</v>
      </c>
      <c r="K31" s="79" t="s">
        <v>72</v>
      </c>
      <c r="L31" s="10"/>
    </row>
    <row r="32" spans="1:12" x14ac:dyDescent="0.25">
      <c r="A32" s="83">
        <v>23</v>
      </c>
      <c r="B32" s="6" t="s">
        <v>32</v>
      </c>
      <c r="C32" s="8">
        <v>14557</v>
      </c>
      <c r="D32" s="24">
        <v>1</v>
      </c>
      <c r="E32" s="9">
        <f t="shared" si="0"/>
        <v>0.68695472968331384</v>
      </c>
      <c r="F32" s="192">
        <v>12</v>
      </c>
      <c r="G32" s="122">
        <v>11</v>
      </c>
      <c r="H32" s="24">
        <v>210.28100000000001</v>
      </c>
      <c r="I32" s="123">
        <f t="shared" si="1"/>
        <v>144.45352751253694</v>
      </c>
      <c r="J32" s="192">
        <v>28</v>
      </c>
      <c r="K32" s="79">
        <v>26</v>
      </c>
      <c r="L32" s="10"/>
    </row>
    <row r="33" spans="1:12" x14ac:dyDescent="0.25">
      <c r="A33" s="83">
        <v>24</v>
      </c>
      <c r="B33" s="6" t="s">
        <v>33</v>
      </c>
      <c r="C33" s="8">
        <v>50648</v>
      </c>
      <c r="D33" s="73">
        <v>7</v>
      </c>
      <c r="E33" s="9">
        <f t="shared" si="0"/>
        <v>1.382088137734955</v>
      </c>
      <c r="F33" s="192">
        <v>2</v>
      </c>
      <c r="G33" s="179">
        <v>2</v>
      </c>
      <c r="H33" s="24">
        <v>1008.5985900000001</v>
      </c>
      <c r="I33" s="123">
        <f t="shared" si="1"/>
        <v>199.13887813931447</v>
      </c>
      <c r="J33" s="192">
        <v>25</v>
      </c>
      <c r="K33" s="79">
        <v>23</v>
      </c>
      <c r="L33" s="10"/>
    </row>
    <row r="34" spans="1:12" x14ac:dyDescent="0.25">
      <c r="A34" s="83">
        <v>25</v>
      </c>
      <c r="B34" s="6" t="s">
        <v>34</v>
      </c>
      <c r="C34" s="8">
        <v>50904</v>
      </c>
      <c r="D34" s="24">
        <v>5</v>
      </c>
      <c r="E34" s="9">
        <f t="shared" si="0"/>
        <v>0.98224108125098231</v>
      </c>
      <c r="F34" s="192">
        <v>5</v>
      </c>
      <c r="G34" s="182">
        <v>5</v>
      </c>
      <c r="H34" s="24">
        <v>13620.58828</v>
      </c>
      <c r="I34" s="123">
        <f t="shared" si="1"/>
        <v>2675.7402718843314</v>
      </c>
      <c r="J34" s="192">
        <v>9</v>
      </c>
      <c r="K34" s="79">
        <v>6</v>
      </c>
      <c r="L34" s="10"/>
    </row>
    <row r="35" spans="1:12" x14ac:dyDescent="0.25">
      <c r="A35" s="83">
        <v>26</v>
      </c>
      <c r="B35" s="6" t="s">
        <v>35</v>
      </c>
      <c r="C35" s="8">
        <v>80233</v>
      </c>
      <c r="D35" s="73">
        <v>4</v>
      </c>
      <c r="E35" s="7">
        <f t="shared" si="0"/>
        <v>0.49854797901113007</v>
      </c>
      <c r="F35" s="192">
        <v>26</v>
      </c>
      <c r="G35" s="122">
        <v>22</v>
      </c>
      <c r="H35" s="24">
        <v>1539.9750200000001</v>
      </c>
      <c r="I35" s="123">
        <f t="shared" si="1"/>
        <v>191.93785848715618</v>
      </c>
      <c r="J35" s="192">
        <v>26</v>
      </c>
      <c r="K35" s="79">
        <v>24</v>
      </c>
      <c r="L35" s="10"/>
    </row>
    <row r="36" spans="1:12" x14ac:dyDescent="0.25">
      <c r="A36" s="83">
        <v>27</v>
      </c>
      <c r="B36" s="6" t="s">
        <v>36</v>
      </c>
      <c r="C36" s="8">
        <v>41158</v>
      </c>
      <c r="D36" s="24">
        <v>1</v>
      </c>
      <c r="E36" s="7">
        <f t="shared" si="0"/>
        <v>0.24296613052140531</v>
      </c>
      <c r="F36" s="192">
        <v>32</v>
      </c>
      <c r="G36" s="122">
        <v>30</v>
      </c>
      <c r="H36" s="24">
        <v>3360.04052</v>
      </c>
      <c r="I36" s="123">
        <f t="shared" si="1"/>
        <v>816.37604353953066</v>
      </c>
      <c r="J36" s="192">
        <v>19</v>
      </c>
      <c r="K36" s="79">
        <v>31</v>
      </c>
      <c r="L36" s="10"/>
    </row>
    <row r="37" spans="1:12" x14ac:dyDescent="0.25">
      <c r="A37" s="83">
        <v>28</v>
      </c>
      <c r="B37" s="6" t="s">
        <v>37</v>
      </c>
      <c r="C37" s="8">
        <v>29671</v>
      </c>
      <c r="D37" s="73">
        <v>2</v>
      </c>
      <c r="E37" s="9">
        <f t="shared" si="0"/>
        <v>0.67405884533719795</v>
      </c>
      <c r="F37" s="192">
        <v>13</v>
      </c>
      <c r="G37" s="122">
        <v>12</v>
      </c>
      <c r="H37" s="24">
        <v>8893.6238799999992</v>
      </c>
      <c r="I37" s="123">
        <f t="shared" si="1"/>
        <v>2997.4129217080649</v>
      </c>
      <c r="J37" s="192">
        <v>8</v>
      </c>
      <c r="K37" s="79">
        <v>8</v>
      </c>
      <c r="L37" s="10"/>
    </row>
    <row r="38" spans="1:12" x14ac:dyDescent="0.25">
      <c r="A38" s="83">
        <v>29</v>
      </c>
      <c r="B38" s="6" t="s">
        <v>38</v>
      </c>
      <c r="C38" s="8">
        <v>27345</v>
      </c>
      <c r="D38" s="73">
        <v>2</v>
      </c>
      <c r="E38" s="9">
        <f t="shared" si="0"/>
        <v>0.7313951362223442</v>
      </c>
      <c r="F38" s="192">
        <v>9</v>
      </c>
      <c r="G38" s="176">
        <v>8</v>
      </c>
      <c r="H38" s="24">
        <v>1496.4793999999999</v>
      </c>
      <c r="I38" s="123">
        <f t="shared" si="1"/>
        <v>547.2588773084658</v>
      </c>
      <c r="J38" s="192">
        <v>20</v>
      </c>
      <c r="K38" s="79">
        <v>15</v>
      </c>
      <c r="L38" s="10"/>
    </row>
    <row r="39" spans="1:12" x14ac:dyDescent="0.25">
      <c r="A39" s="83">
        <v>30</v>
      </c>
      <c r="B39" s="6" t="s">
        <v>39</v>
      </c>
      <c r="C39" s="8">
        <v>19098</v>
      </c>
      <c r="D39" s="73">
        <v>0</v>
      </c>
      <c r="E39" s="9">
        <f t="shared" si="0"/>
        <v>0</v>
      </c>
      <c r="F39" s="192" t="s">
        <v>83</v>
      </c>
      <c r="G39" s="182" t="s">
        <v>72</v>
      </c>
      <c r="H39" s="24">
        <v>0</v>
      </c>
      <c r="I39" s="123">
        <f t="shared" si="1"/>
        <v>0</v>
      </c>
      <c r="J39" s="192" t="s">
        <v>83</v>
      </c>
      <c r="K39" s="79" t="s">
        <v>72</v>
      </c>
      <c r="L39" s="10"/>
    </row>
    <row r="40" spans="1:12" x14ac:dyDescent="0.25">
      <c r="A40" s="83">
        <v>31</v>
      </c>
      <c r="B40" s="6" t="s">
        <v>40</v>
      </c>
      <c r="C40" s="8">
        <v>276037</v>
      </c>
      <c r="D40" s="24">
        <v>9</v>
      </c>
      <c r="E40" s="7">
        <f t="shared" si="0"/>
        <v>0.32604324782547267</v>
      </c>
      <c r="F40" s="192">
        <v>30</v>
      </c>
      <c r="G40" s="122">
        <v>27</v>
      </c>
      <c r="H40" s="24">
        <v>30349.948939999998</v>
      </c>
      <c r="I40" s="123">
        <f t="shared" si="1"/>
        <v>1099.48843597054</v>
      </c>
      <c r="J40" s="192">
        <v>17</v>
      </c>
      <c r="K40" s="79">
        <v>18</v>
      </c>
      <c r="L40" s="10"/>
    </row>
    <row r="41" spans="1:12" x14ac:dyDescent="0.25">
      <c r="A41" s="83">
        <v>32</v>
      </c>
      <c r="B41" s="6" t="s">
        <v>41</v>
      </c>
      <c r="C41" s="8">
        <v>12469</v>
      </c>
      <c r="D41" s="24">
        <v>0</v>
      </c>
      <c r="E41" s="9">
        <f t="shared" si="0"/>
        <v>0</v>
      </c>
      <c r="F41" s="192" t="s">
        <v>83</v>
      </c>
      <c r="G41" s="122" t="s">
        <v>72</v>
      </c>
      <c r="H41" s="24">
        <v>0</v>
      </c>
      <c r="I41" s="123">
        <f t="shared" si="1"/>
        <v>0</v>
      </c>
      <c r="J41" s="192" t="s">
        <v>83</v>
      </c>
      <c r="K41" s="79" t="s">
        <v>72</v>
      </c>
      <c r="L41" s="10"/>
    </row>
    <row r="42" spans="1:12" x14ac:dyDescent="0.25">
      <c r="A42" s="83">
        <v>33</v>
      </c>
      <c r="B42" s="6" t="s">
        <v>42</v>
      </c>
      <c r="C42" s="8">
        <v>54416</v>
      </c>
      <c r="D42" s="24">
        <v>0</v>
      </c>
      <c r="E42" s="9">
        <f t="shared" si="0"/>
        <v>0</v>
      </c>
      <c r="F42" s="192" t="s">
        <v>83</v>
      </c>
      <c r="G42" s="122" t="s">
        <v>72</v>
      </c>
      <c r="H42" s="24">
        <v>0</v>
      </c>
      <c r="I42" s="194">
        <f t="shared" si="1"/>
        <v>0</v>
      </c>
      <c r="J42" s="192" t="s">
        <v>83</v>
      </c>
      <c r="K42" s="79" t="s">
        <v>72</v>
      </c>
      <c r="L42" s="10"/>
    </row>
    <row r="43" spans="1:12" x14ac:dyDescent="0.25">
      <c r="A43" s="83">
        <v>34</v>
      </c>
      <c r="B43" s="6" t="s">
        <v>43</v>
      </c>
      <c r="C43" s="8">
        <v>49263</v>
      </c>
      <c r="D43" s="24">
        <v>4</v>
      </c>
      <c r="E43" s="9">
        <f t="shared" si="0"/>
        <v>0.81196841442867873</v>
      </c>
      <c r="F43" s="116">
        <v>7</v>
      </c>
      <c r="G43" s="122">
        <v>6</v>
      </c>
      <c r="H43" s="24">
        <v>82941.520380000016</v>
      </c>
      <c r="I43" s="123">
        <f t="shared" si="1"/>
        <v>16836.473698313141</v>
      </c>
      <c r="J43" s="122">
        <v>3</v>
      </c>
      <c r="K43" s="79">
        <v>2</v>
      </c>
      <c r="L43" s="10"/>
    </row>
    <row r="44" spans="1:12" x14ac:dyDescent="0.25">
      <c r="A44" s="83">
        <v>35</v>
      </c>
      <c r="B44" s="6" t="s">
        <v>44</v>
      </c>
      <c r="C44" s="8">
        <v>24444</v>
      </c>
      <c r="D44" s="24">
        <v>1</v>
      </c>
      <c r="E44" s="7">
        <f t="shared" si="0"/>
        <v>0.40909834724267713</v>
      </c>
      <c r="F44" s="116">
        <v>28</v>
      </c>
      <c r="G44" s="122">
        <v>24</v>
      </c>
      <c r="H44" s="24">
        <v>514.33333000000005</v>
      </c>
      <c r="I44" s="123">
        <f t="shared" si="1"/>
        <v>210.41291523482246</v>
      </c>
      <c r="J44" s="122">
        <v>24</v>
      </c>
      <c r="K44" s="79">
        <v>21</v>
      </c>
      <c r="L44" s="10"/>
    </row>
    <row r="45" spans="1:12" x14ac:dyDescent="0.25">
      <c r="A45" s="83">
        <v>36</v>
      </c>
      <c r="B45" s="6" t="s">
        <v>45</v>
      </c>
      <c r="C45" s="8">
        <v>30610</v>
      </c>
      <c r="D45" s="73">
        <v>2</v>
      </c>
      <c r="E45" s="9">
        <f t="shared" si="0"/>
        <v>0.65338124795818364</v>
      </c>
      <c r="F45" s="116">
        <v>15</v>
      </c>
      <c r="G45" s="122">
        <v>13</v>
      </c>
      <c r="H45" s="24">
        <v>7058.91759</v>
      </c>
      <c r="I45" s="123">
        <f t="shared" si="1"/>
        <v>2306.0821920940871</v>
      </c>
      <c r="J45" s="122">
        <v>10</v>
      </c>
      <c r="K45" s="79">
        <v>7</v>
      </c>
      <c r="L45" s="10"/>
    </row>
    <row r="46" spans="1:12" x14ac:dyDescent="0.25">
      <c r="A46" s="83">
        <v>37</v>
      </c>
      <c r="B46" s="6" t="s">
        <v>46</v>
      </c>
      <c r="C46" s="8">
        <v>33863</v>
      </c>
      <c r="D46" s="24">
        <v>2</v>
      </c>
      <c r="E46" s="9">
        <f t="shared" si="0"/>
        <v>0.59061512565336793</v>
      </c>
      <c r="F46" s="116">
        <v>18</v>
      </c>
      <c r="G46" s="122">
        <v>15</v>
      </c>
      <c r="H46" s="24">
        <v>535.32749999999999</v>
      </c>
      <c r="I46" s="123">
        <f t="shared" si="1"/>
        <v>158.08625933910167</v>
      </c>
      <c r="J46" s="122">
        <v>27</v>
      </c>
      <c r="K46" s="79">
        <v>25</v>
      </c>
      <c r="L46" s="10"/>
    </row>
    <row r="47" spans="1:12" x14ac:dyDescent="0.25">
      <c r="A47" s="83">
        <v>38</v>
      </c>
      <c r="B47" s="6" t="s">
        <v>47</v>
      </c>
      <c r="C47" s="8">
        <v>18371</v>
      </c>
      <c r="D47" s="73">
        <v>1</v>
      </c>
      <c r="E47" s="9">
        <f t="shared" si="0"/>
        <v>0.5443361820260193</v>
      </c>
      <c r="F47" s="116">
        <v>23</v>
      </c>
      <c r="G47" s="122">
        <v>19</v>
      </c>
      <c r="H47" s="24">
        <v>25905.019</v>
      </c>
      <c r="I47" s="123">
        <f t="shared" si="1"/>
        <v>14101.039137771488</v>
      </c>
      <c r="J47" s="122">
        <v>4</v>
      </c>
      <c r="K47" s="79">
        <v>14</v>
      </c>
      <c r="L47" s="10"/>
    </row>
    <row r="48" spans="1:12" x14ac:dyDescent="0.25">
      <c r="A48" s="83">
        <v>39</v>
      </c>
      <c r="B48" s="6" t="s">
        <v>48</v>
      </c>
      <c r="C48" s="8">
        <v>21060</v>
      </c>
      <c r="D48" s="24">
        <v>2</v>
      </c>
      <c r="E48" s="9">
        <f t="shared" si="0"/>
        <v>0.94966761633428298</v>
      </c>
      <c r="F48" s="116">
        <v>6</v>
      </c>
      <c r="G48" s="122">
        <v>23</v>
      </c>
      <c r="H48" s="24">
        <v>2471.7024699999997</v>
      </c>
      <c r="I48" s="123">
        <f t="shared" si="1"/>
        <v>1173.6478964862297</v>
      </c>
      <c r="J48" s="122">
        <v>14</v>
      </c>
      <c r="K48" s="79">
        <v>16</v>
      </c>
      <c r="L48" s="10"/>
    </row>
    <row r="49" spans="1:12" x14ac:dyDescent="0.25">
      <c r="A49" s="83">
        <v>40</v>
      </c>
      <c r="B49" s="6" t="s">
        <v>49</v>
      </c>
      <c r="C49" s="8">
        <v>43653</v>
      </c>
      <c r="D49" s="73">
        <v>3</v>
      </c>
      <c r="E49" s="9">
        <f t="shared" si="0"/>
        <v>0.68723799051611578</v>
      </c>
      <c r="F49" s="116">
        <v>11</v>
      </c>
      <c r="G49" s="122">
        <v>10</v>
      </c>
      <c r="H49" s="24">
        <v>28050.297350000001</v>
      </c>
      <c r="I49" s="123">
        <f t="shared" si="1"/>
        <v>6425.7433280645091</v>
      </c>
      <c r="J49" s="122">
        <v>5</v>
      </c>
      <c r="K49" s="79">
        <v>4</v>
      </c>
      <c r="L49" s="10"/>
    </row>
    <row r="50" spans="1:12" x14ac:dyDescent="0.25">
      <c r="A50" s="83">
        <v>41</v>
      </c>
      <c r="B50" s="6" t="s">
        <v>50</v>
      </c>
      <c r="C50" s="8">
        <v>13735</v>
      </c>
      <c r="D50" s="24">
        <v>0</v>
      </c>
      <c r="E50" s="9">
        <f t="shared" si="0"/>
        <v>0</v>
      </c>
      <c r="F50" s="192" t="s">
        <v>83</v>
      </c>
      <c r="G50" s="192" t="s">
        <v>72</v>
      </c>
      <c r="H50" s="24">
        <v>0</v>
      </c>
      <c r="I50" s="194">
        <f t="shared" si="1"/>
        <v>0</v>
      </c>
      <c r="J50" s="192" t="s">
        <v>83</v>
      </c>
      <c r="K50" s="79" t="s">
        <v>72</v>
      </c>
      <c r="L50" s="10"/>
    </row>
    <row r="51" spans="1:12" x14ac:dyDescent="0.25">
      <c r="A51" s="83">
        <v>42</v>
      </c>
      <c r="B51" s="6" t="s">
        <v>51</v>
      </c>
      <c r="C51" s="8">
        <v>18352</v>
      </c>
      <c r="D51" s="24">
        <v>1</v>
      </c>
      <c r="E51" s="9">
        <f t="shared" si="0"/>
        <v>0.54489973844812556</v>
      </c>
      <c r="F51" s="192">
        <v>22</v>
      </c>
      <c r="G51" s="192" t="s">
        <v>72</v>
      </c>
      <c r="H51" s="198">
        <v>0.32</v>
      </c>
      <c r="I51" s="148">
        <f t="shared" si="1"/>
        <v>0.17436791630340021</v>
      </c>
      <c r="J51" s="192">
        <v>34</v>
      </c>
      <c r="K51" s="79" t="s">
        <v>72</v>
      </c>
      <c r="L51" s="10"/>
    </row>
    <row r="52" spans="1:12" x14ac:dyDescent="0.25">
      <c r="A52" s="83">
        <v>43</v>
      </c>
      <c r="B52" s="6" t="s">
        <v>52</v>
      </c>
      <c r="C52" s="8">
        <v>74691</v>
      </c>
      <c r="D52" s="24">
        <v>2</v>
      </c>
      <c r="E52" s="7">
        <f t="shared" si="0"/>
        <v>0.26776987856636009</v>
      </c>
      <c r="F52" s="116">
        <v>31</v>
      </c>
      <c r="G52" s="122">
        <v>28</v>
      </c>
      <c r="H52" s="24">
        <v>3062.3885</v>
      </c>
      <c r="I52" s="123">
        <f t="shared" si="1"/>
        <v>410.00769838400873</v>
      </c>
      <c r="J52" s="122">
        <v>22</v>
      </c>
      <c r="K52" s="79">
        <v>19</v>
      </c>
      <c r="L52" s="10"/>
    </row>
    <row r="53" spans="1:12" ht="16.5" thickBot="1" x14ac:dyDescent="0.3">
      <c r="A53" s="15">
        <v>44</v>
      </c>
      <c r="B53" s="16" t="s">
        <v>53</v>
      </c>
      <c r="C53" s="21">
        <v>19984</v>
      </c>
      <c r="D53" s="27">
        <v>2</v>
      </c>
      <c r="E53" s="18">
        <f t="shared" si="0"/>
        <v>1.0008006405124099</v>
      </c>
      <c r="F53" s="31">
        <v>3</v>
      </c>
      <c r="G53" s="31">
        <v>3</v>
      </c>
      <c r="H53" s="27">
        <v>247.02760000000001</v>
      </c>
      <c r="I53" s="17">
        <f t="shared" si="1"/>
        <v>123.6126901521217</v>
      </c>
      <c r="J53" s="31">
        <v>29</v>
      </c>
      <c r="K53" s="28">
        <v>28</v>
      </c>
      <c r="L53" s="10"/>
    </row>
  </sheetData>
  <sortState ref="B10:K53">
    <sortCondition ref="B10:B53"/>
  </sortState>
  <mergeCells count="10">
    <mergeCell ref="A8:B8"/>
    <mergeCell ref="A5:B5"/>
    <mergeCell ref="D3:F3"/>
    <mergeCell ref="H3:J3"/>
    <mergeCell ref="A1:K1"/>
    <mergeCell ref="D2:G2"/>
    <mergeCell ref="H2:K2"/>
    <mergeCell ref="A2:A4"/>
    <mergeCell ref="B2:B4"/>
    <mergeCell ref="C2:C4"/>
  </mergeCells>
  <conditionalFormatting sqref="A2:A3 A6:A7">
    <cfRule type="duplicateValues" dxfId="1" priority="53"/>
  </conditionalFormatting>
  <conditionalFormatting sqref="J6:J5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3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9"/>
  <sheetViews>
    <sheetView zoomScale="80" zoomScaleNormal="80" workbookViewId="0">
      <selection sqref="A1:K1"/>
    </sheetView>
  </sheetViews>
  <sheetFormatPr defaultColWidth="9.140625" defaultRowHeight="15.75" x14ac:dyDescent="0.25"/>
  <cols>
    <col min="1" max="1" width="5.140625" style="1" customWidth="1"/>
    <col min="2" max="2" width="26.42578125" style="1" customWidth="1"/>
    <col min="3" max="3" width="12.140625" style="19" customWidth="1"/>
    <col min="4" max="4" width="10" style="34" customWidth="1"/>
    <col min="5" max="5" width="12" style="34" customWidth="1"/>
    <col min="6" max="6" width="11.42578125" style="34" customWidth="1"/>
    <col min="7" max="7" width="16" style="34" customWidth="1"/>
    <col min="8" max="8" width="12.7109375" style="53" customWidth="1"/>
    <col min="9" max="9" width="12.85546875" style="54" customWidth="1"/>
    <col min="10" max="10" width="11.85546875" style="54" customWidth="1"/>
    <col min="11" max="11" width="14.42578125" style="54" customWidth="1"/>
    <col min="12" max="16384" width="9.140625" style="1"/>
  </cols>
  <sheetData>
    <row r="1" spans="1:12" ht="25.5" customHeight="1" thickBot="1" x14ac:dyDescent="0.3">
      <c r="A1" s="232" t="s">
        <v>79</v>
      </c>
      <c r="B1" s="232"/>
      <c r="C1" s="232"/>
      <c r="D1" s="233"/>
      <c r="E1" s="233"/>
      <c r="F1" s="233"/>
      <c r="G1" s="233"/>
      <c r="H1" s="233"/>
      <c r="I1" s="233"/>
      <c r="J1" s="233"/>
      <c r="K1" s="233"/>
    </row>
    <row r="2" spans="1:12" ht="48" customHeight="1" x14ac:dyDescent="0.25">
      <c r="A2" s="220" t="s">
        <v>0</v>
      </c>
      <c r="B2" s="221" t="s">
        <v>1</v>
      </c>
      <c r="C2" s="234" t="s">
        <v>2</v>
      </c>
      <c r="D2" s="205" t="s">
        <v>55</v>
      </c>
      <c r="E2" s="206"/>
      <c r="F2" s="206"/>
      <c r="G2" s="207"/>
      <c r="H2" s="217" t="s">
        <v>56</v>
      </c>
      <c r="I2" s="218"/>
      <c r="J2" s="218"/>
      <c r="K2" s="238"/>
    </row>
    <row r="3" spans="1:12" ht="83.25" customHeight="1" x14ac:dyDescent="0.25">
      <c r="A3" s="200"/>
      <c r="B3" s="201"/>
      <c r="C3" s="235"/>
      <c r="D3" s="239" t="s">
        <v>75</v>
      </c>
      <c r="E3" s="240"/>
      <c r="F3" s="240"/>
      <c r="G3" s="62" t="s">
        <v>82</v>
      </c>
      <c r="H3" s="241" t="s">
        <v>75</v>
      </c>
      <c r="I3" s="242"/>
      <c r="J3" s="242"/>
      <c r="K3" s="62" t="s">
        <v>82</v>
      </c>
    </row>
    <row r="4" spans="1:12" ht="31.5" x14ac:dyDescent="0.25">
      <c r="A4" s="200"/>
      <c r="B4" s="201"/>
      <c r="C4" s="235"/>
      <c r="D4" s="124" t="s">
        <v>5</v>
      </c>
      <c r="E4" s="125" t="s">
        <v>4</v>
      </c>
      <c r="F4" s="125" t="s">
        <v>6</v>
      </c>
      <c r="G4" s="46" t="s">
        <v>6</v>
      </c>
      <c r="H4" s="126" t="s">
        <v>5</v>
      </c>
      <c r="I4" s="45" t="s">
        <v>4</v>
      </c>
      <c r="J4" s="45" t="s">
        <v>6</v>
      </c>
      <c r="K4" s="44" t="s">
        <v>6</v>
      </c>
    </row>
    <row r="5" spans="1:12" ht="28.5" customHeight="1" x14ac:dyDescent="0.25">
      <c r="A5" s="200" t="s">
        <v>7</v>
      </c>
      <c r="B5" s="201"/>
      <c r="C5" s="87">
        <f>C6+C8</f>
        <v>3894120</v>
      </c>
      <c r="D5" s="41">
        <f>D6+D8</f>
        <v>8865</v>
      </c>
      <c r="E5" s="43">
        <f>D5/C5*10000</f>
        <v>22.76509198483868</v>
      </c>
      <c r="F5" s="35"/>
      <c r="G5" s="117"/>
      <c r="H5" s="41">
        <f>H6+H8</f>
        <v>42494038.293353505</v>
      </c>
      <c r="I5" s="42">
        <f>H5/C5*10000</f>
        <v>109123.5973553807</v>
      </c>
      <c r="J5" s="49"/>
      <c r="K5" s="39"/>
    </row>
    <row r="6" spans="1:12" ht="17.25" customHeight="1" x14ac:dyDescent="0.25">
      <c r="A6" s="81"/>
      <c r="B6" s="6" t="s">
        <v>8</v>
      </c>
      <c r="C6" s="88">
        <v>1257341</v>
      </c>
      <c r="D6" s="37">
        <v>5774</v>
      </c>
      <c r="E6" s="99">
        <f>D6/C6*10000</f>
        <v>45.922307472674476</v>
      </c>
      <c r="F6" s="72">
        <v>3</v>
      </c>
      <c r="G6" s="118">
        <v>3</v>
      </c>
      <c r="H6" s="38">
        <v>38016455.493499994</v>
      </c>
      <c r="I6" s="8">
        <f>H6/C6*10000</f>
        <v>302355.96782018559</v>
      </c>
      <c r="J6" s="50">
        <v>1</v>
      </c>
      <c r="K6" s="90">
        <v>1</v>
      </c>
      <c r="L6" s="10"/>
    </row>
    <row r="7" spans="1:12" s="12" customFormat="1" x14ac:dyDescent="0.25">
      <c r="A7" s="81"/>
      <c r="B7" s="82"/>
      <c r="C7" s="88"/>
      <c r="D7" s="41"/>
      <c r="E7" s="35"/>
      <c r="F7" s="35"/>
      <c r="G7" s="117"/>
      <c r="H7" s="41"/>
      <c r="I7" s="40"/>
      <c r="J7" s="49"/>
      <c r="K7" s="39"/>
    </row>
    <row r="8" spans="1:12" ht="24" customHeight="1" x14ac:dyDescent="0.25">
      <c r="A8" s="200" t="s">
        <v>9</v>
      </c>
      <c r="B8" s="201"/>
      <c r="C8" s="87">
        <f>SUM(C10:C53)</f>
        <v>2636779</v>
      </c>
      <c r="D8" s="41">
        <f>SUM(D10:D53)</f>
        <v>3091</v>
      </c>
      <c r="E8" s="43">
        <f>D8/C8*10000</f>
        <v>11.722635837133108</v>
      </c>
      <c r="F8" s="35"/>
      <c r="G8" s="117"/>
      <c r="H8" s="41">
        <f>SUM(H10:H53)</f>
        <v>4477582.7998535121</v>
      </c>
      <c r="I8" s="42">
        <f>H8/C8*10000</f>
        <v>16981.259331379355</v>
      </c>
      <c r="J8" s="49"/>
      <c r="K8" s="39"/>
    </row>
    <row r="9" spans="1:12" ht="16.5" customHeight="1" x14ac:dyDescent="0.25">
      <c r="A9" s="13"/>
      <c r="B9" s="14"/>
      <c r="C9" s="87"/>
      <c r="D9" s="41"/>
      <c r="E9" s="35"/>
      <c r="F9" s="35"/>
      <c r="G9" s="117"/>
      <c r="H9" s="41"/>
      <c r="I9" s="40"/>
      <c r="J9" s="49"/>
      <c r="K9" s="39"/>
    </row>
    <row r="10" spans="1:12" x14ac:dyDescent="0.25">
      <c r="A10" s="83">
        <v>1</v>
      </c>
      <c r="B10" s="6" t="s">
        <v>10</v>
      </c>
      <c r="C10" s="88">
        <v>34446</v>
      </c>
      <c r="D10" s="38">
        <v>45</v>
      </c>
      <c r="E10" s="99">
        <f t="shared" ref="E10:E53" si="0">D10/C10*10000</f>
        <v>13.063926145270859</v>
      </c>
      <c r="F10" s="72">
        <v>14</v>
      </c>
      <c r="G10" s="118">
        <v>13</v>
      </c>
      <c r="H10" s="38">
        <v>5285.9358400000001</v>
      </c>
      <c r="I10" s="8">
        <f t="shared" ref="I10:I53" si="1">H10/C10*10000</f>
        <v>1534.5572316088951</v>
      </c>
      <c r="J10" s="52">
        <v>19</v>
      </c>
      <c r="K10" s="91">
        <v>20</v>
      </c>
      <c r="L10" s="10"/>
    </row>
    <row r="11" spans="1:12" x14ac:dyDescent="0.25">
      <c r="A11" s="83">
        <v>2</v>
      </c>
      <c r="B11" s="6" t="s">
        <v>11</v>
      </c>
      <c r="C11" s="88">
        <v>58999</v>
      </c>
      <c r="D11" s="37">
        <v>72</v>
      </c>
      <c r="E11" s="99">
        <f t="shared" si="0"/>
        <v>12.203596671130018</v>
      </c>
      <c r="F11" s="72">
        <v>17</v>
      </c>
      <c r="G11" s="118">
        <v>15</v>
      </c>
      <c r="H11" s="38">
        <v>73377.223820000014</v>
      </c>
      <c r="I11" s="8">
        <f t="shared" si="1"/>
        <v>12437.02839370159</v>
      </c>
      <c r="J11" s="52">
        <v>5</v>
      </c>
      <c r="K11" s="91">
        <v>5</v>
      </c>
      <c r="L11" s="10"/>
    </row>
    <row r="12" spans="1:12" x14ac:dyDescent="0.25">
      <c r="A12" s="83">
        <v>3</v>
      </c>
      <c r="B12" s="6" t="s">
        <v>12</v>
      </c>
      <c r="C12" s="88">
        <v>27496</v>
      </c>
      <c r="D12" s="37">
        <v>8</v>
      </c>
      <c r="E12" s="99">
        <f t="shared" si="0"/>
        <v>2.9095141111434391</v>
      </c>
      <c r="F12" s="72">
        <v>34</v>
      </c>
      <c r="G12" s="118">
        <v>31</v>
      </c>
      <c r="H12" s="38">
        <v>7.1850000000000005</v>
      </c>
      <c r="I12" s="8">
        <f t="shared" si="1"/>
        <v>2.6131073610707016</v>
      </c>
      <c r="J12" s="52">
        <v>43</v>
      </c>
      <c r="K12" s="91">
        <v>42</v>
      </c>
      <c r="L12" s="10"/>
    </row>
    <row r="13" spans="1:12" x14ac:dyDescent="0.25">
      <c r="A13" s="83">
        <v>4</v>
      </c>
      <c r="B13" s="6" t="s">
        <v>13</v>
      </c>
      <c r="C13" s="88">
        <v>28845</v>
      </c>
      <c r="D13" s="37">
        <v>11</v>
      </c>
      <c r="E13" s="99">
        <f t="shared" si="0"/>
        <v>3.8134858727682439</v>
      </c>
      <c r="F13" s="72">
        <v>29</v>
      </c>
      <c r="G13" s="118">
        <v>33</v>
      </c>
      <c r="H13" s="38">
        <v>1195.1139499999999</v>
      </c>
      <c r="I13" s="8">
        <f t="shared" si="1"/>
        <v>414.32274224302301</v>
      </c>
      <c r="J13" s="52">
        <v>27</v>
      </c>
      <c r="K13" s="91">
        <v>29</v>
      </c>
      <c r="L13" s="10"/>
    </row>
    <row r="14" spans="1:12" x14ac:dyDescent="0.25">
      <c r="A14" s="83">
        <v>5</v>
      </c>
      <c r="B14" s="6" t="s">
        <v>14</v>
      </c>
      <c r="C14" s="88">
        <v>24707</v>
      </c>
      <c r="D14" s="37">
        <v>7</v>
      </c>
      <c r="E14" s="99">
        <f t="shared" si="0"/>
        <v>2.833205164528271</v>
      </c>
      <c r="F14" s="72">
        <v>35</v>
      </c>
      <c r="G14" s="118">
        <v>32</v>
      </c>
      <c r="H14" s="38">
        <v>73.849999999999994</v>
      </c>
      <c r="I14" s="8">
        <f t="shared" si="1"/>
        <v>29.89031448577326</v>
      </c>
      <c r="J14" s="52">
        <v>38</v>
      </c>
      <c r="K14" s="91">
        <v>38</v>
      </c>
      <c r="L14" s="10"/>
    </row>
    <row r="15" spans="1:12" x14ac:dyDescent="0.25">
      <c r="A15" s="83">
        <v>6</v>
      </c>
      <c r="B15" s="6" t="s">
        <v>15</v>
      </c>
      <c r="C15" s="88">
        <v>18417</v>
      </c>
      <c r="D15" s="37">
        <v>0</v>
      </c>
      <c r="E15" s="99">
        <f t="shared" si="0"/>
        <v>0</v>
      </c>
      <c r="F15" s="72">
        <v>45</v>
      </c>
      <c r="G15" s="118" t="s">
        <v>70</v>
      </c>
      <c r="H15" s="38">
        <v>0</v>
      </c>
      <c r="I15" s="8">
        <f t="shared" si="1"/>
        <v>0</v>
      </c>
      <c r="J15" s="52">
        <v>45</v>
      </c>
      <c r="K15" s="91" t="s">
        <v>70</v>
      </c>
      <c r="L15" s="10"/>
    </row>
    <row r="16" spans="1:12" x14ac:dyDescent="0.25">
      <c r="A16" s="83">
        <v>7</v>
      </c>
      <c r="B16" s="6" t="s">
        <v>16</v>
      </c>
      <c r="C16" s="88">
        <v>208134</v>
      </c>
      <c r="D16" s="37">
        <v>633</v>
      </c>
      <c r="E16" s="99">
        <f t="shared" si="0"/>
        <v>30.413099253365619</v>
      </c>
      <c r="F16" s="72">
        <v>6</v>
      </c>
      <c r="G16" s="118">
        <v>6</v>
      </c>
      <c r="H16" s="38">
        <v>1349705.5958349998</v>
      </c>
      <c r="I16" s="8">
        <f t="shared" si="1"/>
        <v>64847.915085233544</v>
      </c>
      <c r="J16" s="52">
        <v>4</v>
      </c>
      <c r="K16" s="91">
        <v>4</v>
      </c>
      <c r="L16" s="10"/>
    </row>
    <row r="17" spans="1:12" x14ac:dyDescent="0.25">
      <c r="A17" s="83">
        <v>8</v>
      </c>
      <c r="B17" s="6" t="s">
        <v>17</v>
      </c>
      <c r="C17" s="88">
        <v>19283</v>
      </c>
      <c r="D17" s="37">
        <v>50</v>
      </c>
      <c r="E17" s="99">
        <f t="shared" si="0"/>
        <v>25.92957527355702</v>
      </c>
      <c r="F17" s="72">
        <v>7</v>
      </c>
      <c r="G17" s="118">
        <v>7</v>
      </c>
      <c r="H17" s="38">
        <v>18.809999999999999</v>
      </c>
      <c r="I17" s="8">
        <f t="shared" si="1"/>
        <v>9.7547062179121493</v>
      </c>
      <c r="J17" s="52">
        <v>40</v>
      </c>
      <c r="K17" s="91">
        <v>39</v>
      </c>
      <c r="L17" s="10"/>
    </row>
    <row r="18" spans="1:12" x14ac:dyDescent="0.25">
      <c r="A18" s="83">
        <v>9</v>
      </c>
      <c r="B18" s="6" t="s">
        <v>18</v>
      </c>
      <c r="C18" s="88">
        <v>50586</v>
      </c>
      <c r="D18" s="37">
        <v>17</v>
      </c>
      <c r="E18" s="99">
        <f t="shared" si="0"/>
        <v>3.3606136085082832</v>
      </c>
      <c r="F18" s="72">
        <v>31</v>
      </c>
      <c r="G18" s="118">
        <v>29</v>
      </c>
      <c r="H18" s="38">
        <v>723.28240000000005</v>
      </c>
      <c r="I18" s="8">
        <f t="shared" si="1"/>
        <v>142.98074566085481</v>
      </c>
      <c r="J18" s="52">
        <v>33</v>
      </c>
      <c r="K18" s="91">
        <v>31</v>
      </c>
      <c r="L18" s="10"/>
    </row>
    <row r="19" spans="1:12" x14ac:dyDescent="0.25">
      <c r="A19" s="83">
        <v>10</v>
      </c>
      <c r="B19" s="6" t="s">
        <v>19</v>
      </c>
      <c r="C19" s="88">
        <v>12734</v>
      </c>
      <c r="D19" s="37">
        <v>1</v>
      </c>
      <c r="E19" s="99">
        <f t="shared" si="0"/>
        <v>0.78529919899481704</v>
      </c>
      <c r="F19" s="72">
        <v>43</v>
      </c>
      <c r="G19" s="118" t="s">
        <v>70</v>
      </c>
      <c r="H19" s="38">
        <v>1.57</v>
      </c>
      <c r="I19" s="8">
        <f t="shared" si="1"/>
        <v>1.2329197424218628</v>
      </c>
      <c r="J19" s="52">
        <v>44</v>
      </c>
      <c r="K19" s="91" t="s">
        <v>70</v>
      </c>
      <c r="L19" s="10"/>
    </row>
    <row r="20" spans="1:12" x14ac:dyDescent="0.25">
      <c r="A20" s="83">
        <v>11</v>
      </c>
      <c r="B20" s="6" t="s">
        <v>20</v>
      </c>
      <c r="C20" s="88">
        <v>33899</v>
      </c>
      <c r="D20" s="37">
        <v>6</v>
      </c>
      <c r="E20" s="99">
        <f t="shared" si="0"/>
        <v>1.7699637157438273</v>
      </c>
      <c r="F20" s="72">
        <v>40</v>
      </c>
      <c r="G20" s="118">
        <v>39</v>
      </c>
      <c r="H20" s="38">
        <v>319.82148999999998</v>
      </c>
      <c r="I20" s="8">
        <f t="shared" si="1"/>
        <v>94.345405469187881</v>
      </c>
      <c r="J20" s="52">
        <v>35</v>
      </c>
      <c r="K20" s="91">
        <v>34</v>
      </c>
      <c r="L20" s="10"/>
    </row>
    <row r="21" spans="1:12" x14ac:dyDescent="0.25">
      <c r="A21" s="83">
        <v>12</v>
      </c>
      <c r="B21" s="6" t="s">
        <v>21</v>
      </c>
      <c r="C21" s="88">
        <v>32995</v>
      </c>
      <c r="D21" s="37">
        <v>25</v>
      </c>
      <c r="E21" s="99">
        <f t="shared" si="0"/>
        <v>7.5769055917563266</v>
      </c>
      <c r="F21" s="72">
        <v>22</v>
      </c>
      <c r="G21" s="118">
        <v>21</v>
      </c>
      <c r="H21" s="38">
        <v>2537.8769400000001</v>
      </c>
      <c r="I21" s="8">
        <f t="shared" si="1"/>
        <v>769.17015911501744</v>
      </c>
      <c r="J21" s="52">
        <v>23</v>
      </c>
      <c r="K21" s="91">
        <v>23</v>
      </c>
      <c r="L21" s="10"/>
    </row>
    <row r="22" spans="1:12" x14ac:dyDescent="0.25">
      <c r="A22" s="83">
        <v>13</v>
      </c>
      <c r="B22" s="6" t="s">
        <v>22</v>
      </c>
      <c r="C22" s="88">
        <v>101859</v>
      </c>
      <c r="D22" s="37">
        <v>161</v>
      </c>
      <c r="E22" s="99">
        <f t="shared" si="0"/>
        <v>15.806163421985293</v>
      </c>
      <c r="F22" s="72">
        <v>11</v>
      </c>
      <c r="G22" s="118">
        <v>11</v>
      </c>
      <c r="H22" s="38">
        <v>126434.22513000001</v>
      </c>
      <c r="I22" s="8">
        <f t="shared" si="1"/>
        <v>12412.670959856274</v>
      </c>
      <c r="J22" s="52">
        <v>6</v>
      </c>
      <c r="K22" s="91">
        <v>6</v>
      </c>
      <c r="L22" s="10"/>
    </row>
    <row r="23" spans="1:12" x14ac:dyDescent="0.25">
      <c r="A23" s="83">
        <v>14</v>
      </c>
      <c r="B23" s="6" t="s">
        <v>23</v>
      </c>
      <c r="C23" s="88">
        <v>40754</v>
      </c>
      <c r="D23" s="37">
        <v>50</v>
      </c>
      <c r="E23" s="99">
        <f t="shared" si="0"/>
        <v>12.268734357363694</v>
      </c>
      <c r="F23" s="72">
        <v>16</v>
      </c>
      <c r="G23" s="118">
        <v>18</v>
      </c>
      <c r="H23" s="38">
        <v>14534.92683</v>
      </c>
      <c r="I23" s="8">
        <f t="shared" si="1"/>
        <v>3566.5031236197674</v>
      </c>
      <c r="J23" s="52">
        <v>14</v>
      </c>
      <c r="K23" s="91">
        <v>14</v>
      </c>
      <c r="L23" s="10"/>
    </row>
    <row r="24" spans="1:12" x14ac:dyDescent="0.25">
      <c r="A24" s="83">
        <v>15</v>
      </c>
      <c r="B24" s="6" t="s">
        <v>24</v>
      </c>
      <c r="C24" s="88">
        <v>16068</v>
      </c>
      <c r="D24" s="37">
        <v>33</v>
      </c>
      <c r="E24" s="99">
        <f t="shared" si="0"/>
        <v>20.537714712471995</v>
      </c>
      <c r="F24" s="72">
        <v>10</v>
      </c>
      <c r="G24" s="118">
        <v>27</v>
      </c>
      <c r="H24" s="38">
        <v>97.36</v>
      </c>
      <c r="I24" s="8">
        <f t="shared" si="1"/>
        <v>60.592481951705253</v>
      </c>
      <c r="J24" s="52">
        <v>37</v>
      </c>
      <c r="K24" s="91">
        <v>37</v>
      </c>
      <c r="L24" s="10"/>
    </row>
    <row r="25" spans="1:12" x14ac:dyDescent="0.25">
      <c r="A25" s="83">
        <v>16</v>
      </c>
      <c r="B25" s="6" t="s">
        <v>25</v>
      </c>
      <c r="C25" s="88">
        <v>52683</v>
      </c>
      <c r="D25" s="37">
        <v>23</v>
      </c>
      <c r="E25" s="99">
        <f t="shared" si="0"/>
        <v>4.365734677220356</v>
      </c>
      <c r="F25" s="72">
        <v>27</v>
      </c>
      <c r="G25" s="118">
        <v>26</v>
      </c>
      <c r="H25" s="38">
        <v>14502.559349999998</v>
      </c>
      <c r="I25" s="8">
        <f t="shared" si="1"/>
        <v>2752.7967940322301</v>
      </c>
      <c r="J25" s="52">
        <v>16</v>
      </c>
      <c r="K25" s="91">
        <v>15</v>
      </c>
      <c r="L25" s="10"/>
    </row>
    <row r="26" spans="1:12" x14ac:dyDescent="0.25">
      <c r="A26" s="83">
        <v>17</v>
      </c>
      <c r="B26" s="6" t="s">
        <v>26</v>
      </c>
      <c r="C26" s="88">
        <v>532074</v>
      </c>
      <c r="D26" s="37">
        <v>208</v>
      </c>
      <c r="E26" s="99">
        <f t="shared" si="0"/>
        <v>3.9092306709217137</v>
      </c>
      <c r="F26" s="72">
        <v>28</v>
      </c>
      <c r="G26" s="118">
        <v>28</v>
      </c>
      <c r="H26" s="38">
        <v>480284.49516000005</v>
      </c>
      <c r="I26" s="8">
        <f t="shared" si="1"/>
        <v>9026.6484579212683</v>
      </c>
      <c r="J26" s="52">
        <v>8</v>
      </c>
      <c r="K26" s="91">
        <v>8</v>
      </c>
      <c r="L26" s="10"/>
    </row>
    <row r="27" spans="1:12" x14ac:dyDescent="0.25">
      <c r="A27" s="83">
        <v>18</v>
      </c>
      <c r="B27" s="6" t="s">
        <v>27</v>
      </c>
      <c r="C27" s="88">
        <v>21269</v>
      </c>
      <c r="D27" s="37">
        <v>16</v>
      </c>
      <c r="E27" s="99">
        <f t="shared" si="0"/>
        <v>7.5226855987587564</v>
      </c>
      <c r="F27" s="72">
        <v>23</v>
      </c>
      <c r="G27" s="118">
        <v>19</v>
      </c>
      <c r="H27" s="38">
        <v>3235.6047399999998</v>
      </c>
      <c r="I27" s="8">
        <f t="shared" si="1"/>
        <v>1521.2773238045982</v>
      </c>
      <c r="J27" s="52">
        <v>20</v>
      </c>
      <c r="K27" s="91">
        <v>19</v>
      </c>
      <c r="L27" s="10"/>
    </row>
    <row r="28" spans="1:12" x14ac:dyDescent="0.25">
      <c r="A28" s="83">
        <v>19</v>
      </c>
      <c r="B28" s="6" t="s">
        <v>28</v>
      </c>
      <c r="C28" s="88">
        <v>85514</v>
      </c>
      <c r="D28" s="37">
        <v>206</v>
      </c>
      <c r="E28" s="99">
        <f t="shared" si="0"/>
        <v>24.08962275183011</v>
      </c>
      <c r="F28" s="72">
        <v>8</v>
      </c>
      <c r="G28" s="118">
        <v>8</v>
      </c>
      <c r="H28" s="38">
        <v>657431.56914000004</v>
      </c>
      <c r="I28" s="8">
        <f t="shared" si="1"/>
        <v>76879.992649156862</v>
      </c>
      <c r="J28" s="52">
        <v>3</v>
      </c>
      <c r="K28" s="91">
        <v>3</v>
      </c>
      <c r="L28" s="10"/>
    </row>
    <row r="29" spans="1:12" x14ac:dyDescent="0.25">
      <c r="A29" s="83">
        <v>20</v>
      </c>
      <c r="B29" s="6" t="s">
        <v>29</v>
      </c>
      <c r="C29" s="88">
        <v>52774</v>
      </c>
      <c r="D29" s="37">
        <v>13</v>
      </c>
      <c r="E29" s="99">
        <f t="shared" si="0"/>
        <v>2.4633342176071551</v>
      </c>
      <c r="F29" s="72">
        <v>39</v>
      </c>
      <c r="G29" s="118">
        <v>37</v>
      </c>
      <c r="H29" s="38">
        <v>1238.6933800000002</v>
      </c>
      <c r="I29" s="8">
        <f t="shared" si="1"/>
        <v>234.71659908288177</v>
      </c>
      <c r="J29" s="52">
        <v>29</v>
      </c>
      <c r="K29" s="91">
        <v>28</v>
      </c>
      <c r="L29" s="10"/>
    </row>
    <row r="30" spans="1:12" x14ac:dyDescent="0.25">
      <c r="A30" s="83">
        <v>21</v>
      </c>
      <c r="B30" s="6" t="s">
        <v>30</v>
      </c>
      <c r="C30" s="88">
        <v>165592</v>
      </c>
      <c r="D30" s="37">
        <v>242</v>
      </c>
      <c r="E30" s="99">
        <f t="shared" si="0"/>
        <v>14.614232571621818</v>
      </c>
      <c r="F30" s="72">
        <v>12</v>
      </c>
      <c r="G30" s="118">
        <v>10</v>
      </c>
      <c r="H30" s="38">
        <v>174769.09201999998</v>
      </c>
      <c r="I30" s="8">
        <f t="shared" si="1"/>
        <v>10554.198996328323</v>
      </c>
      <c r="J30" s="52">
        <v>7</v>
      </c>
      <c r="K30" s="91">
        <v>7</v>
      </c>
      <c r="L30" s="10"/>
    </row>
    <row r="31" spans="1:12" x14ac:dyDescent="0.25">
      <c r="A31" s="83">
        <v>22</v>
      </c>
      <c r="B31" s="6" t="s">
        <v>31</v>
      </c>
      <c r="C31" s="88">
        <v>13089</v>
      </c>
      <c r="D31" s="37">
        <v>40</v>
      </c>
      <c r="E31" s="99">
        <f t="shared" si="0"/>
        <v>30.56001222400489</v>
      </c>
      <c r="F31" s="72">
        <v>5</v>
      </c>
      <c r="G31" s="118">
        <v>5</v>
      </c>
      <c r="H31" s="38">
        <v>198.07999999999998</v>
      </c>
      <c r="I31" s="8">
        <f t="shared" si="1"/>
        <v>151.33318053327221</v>
      </c>
      <c r="J31" s="52">
        <v>32</v>
      </c>
      <c r="K31" s="91">
        <v>33</v>
      </c>
      <c r="L31" s="10"/>
    </row>
    <row r="32" spans="1:12" x14ac:dyDescent="0.25">
      <c r="A32" s="83">
        <v>23</v>
      </c>
      <c r="B32" s="6" t="s">
        <v>32</v>
      </c>
      <c r="C32" s="88">
        <v>14557</v>
      </c>
      <c r="D32" s="37">
        <v>4</v>
      </c>
      <c r="E32" s="99">
        <f t="shared" si="0"/>
        <v>2.7478189187332553</v>
      </c>
      <c r="F32" s="72">
        <v>36</v>
      </c>
      <c r="G32" s="118">
        <v>38</v>
      </c>
      <c r="H32" s="38">
        <v>12.21</v>
      </c>
      <c r="I32" s="8">
        <f t="shared" si="1"/>
        <v>8.3877172494332619</v>
      </c>
      <c r="J32" s="52">
        <v>41</v>
      </c>
      <c r="K32" s="91">
        <v>40</v>
      </c>
      <c r="L32" s="10"/>
    </row>
    <row r="33" spans="1:12" x14ac:dyDescent="0.25">
      <c r="A33" s="83">
        <v>24</v>
      </c>
      <c r="B33" s="6" t="s">
        <v>33</v>
      </c>
      <c r="C33" s="88">
        <v>50648</v>
      </c>
      <c r="D33" s="37">
        <v>68</v>
      </c>
      <c r="E33" s="99">
        <f t="shared" si="0"/>
        <v>13.425999052282421</v>
      </c>
      <c r="F33" s="72">
        <v>13</v>
      </c>
      <c r="G33" s="118">
        <v>12</v>
      </c>
      <c r="H33" s="38">
        <v>3043.1335099999997</v>
      </c>
      <c r="I33" s="8">
        <f t="shared" si="1"/>
        <v>600.83981795924808</v>
      </c>
      <c r="J33" s="52">
        <v>24</v>
      </c>
      <c r="K33" s="91">
        <v>24</v>
      </c>
      <c r="L33" s="10"/>
    </row>
    <row r="34" spans="1:12" x14ac:dyDescent="0.25">
      <c r="A34" s="83">
        <v>25</v>
      </c>
      <c r="B34" s="6" t="s">
        <v>34</v>
      </c>
      <c r="C34" s="88">
        <v>50904</v>
      </c>
      <c r="D34" s="37">
        <v>248</v>
      </c>
      <c r="E34" s="99">
        <f t="shared" si="0"/>
        <v>48.71915763004872</v>
      </c>
      <c r="F34" s="72">
        <v>2</v>
      </c>
      <c r="G34" s="118">
        <v>2</v>
      </c>
      <c r="H34" s="38">
        <v>1264727.3275385122</v>
      </c>
      <c r="I34" s="8">
        <f t="shared" si="1"/>
        <v>248453.42753781867</v>
      </c>
      <c r="J34" s="52">
        <v>2</v>
      </c>
      <c r="K34" s="91">
        <v>2</v>
      </c>
      <c r="L34" s="10"/>
    </row>
    <row r="35" spans="1:12" x14ac:dyDescent="0.25">
      <c r="A35" s="83">
        <v>26</v>
      </c>
      <c r="B35" s="6" t="s">
        <v>35</v>
      </c>
      <c r="C35" s="88">
        <v>80233</v>
      </c>
      <c r="D35" s="37">
        <v>253</v>
      </c>
      <c r="E35" s="99">
        <f t="shared" si="0"/>
        <v>31.533159672453976</v>
      </c>
      <c r="F35" s="72">
        <v>4</v>
      </c>
      <c r="G35" s="118">
        <v>4</v>
      </c>
      <c r="H35" s="38">
        <v>39382.698190000003</v>
      </c>
      <c r="I35" s="8">
        <f t="shared" si="1"/>
        <v>4908.5411476574482</v>
      </c>
      <c r="J35" s="52">
        <v>12</v>
      </c>
      <c r="K35" s="91">
        <v>10</v>
      </c>
      <c r="L35" s="10"/>
    </row>
    <row r="36" spans="1:12" x14ac:dyDescent="0.25">
      <c r="A36" s="83">
        <v>27</v>
      </c>
      <c r="B36" s="6" t="s">
        <v>36</v>
      </c>
      <c r="C36" s="88">
        <v>41158</v>
      </c>
      <c r="D36" s="37">
        <v>11</v>
      </c>
      <c r="E36" s="99">
        <f t="shared" si="0"/>
        <v>2.6726274357354582</v>
      </c>
      <c r="F36" s="72">
        <v>37</v>
      </c>
      <c r="G36" s="118">
        <v>34</v>
      </c>
      <c r="H36" s="38">
        <v>4273.3425100000004</v>
      </c>
      <c r="I36" s="8">
        <f t="shared" si="1"/>
        <v>1038.27749404733</v>
      </c>
      <c r="J36" s="52">
        <v>21</v>
      </c>
      <c r="K36" s="91">
        <v>21</v>
      </c>
      <c r="L36" s="10"/>
    </row>
    <row r="37" spans="1:12" x14ac:dyDescent="0.25">
      <c r="A37" s="83">
        <v>28</v>
      </c>
      <c r="B37" s="6" t="s">
        <v>37</v>
      </c>
      <c r="C37" s="88">
        <v>29671</v>
      </c>
      <c r="D37" s="37">
        <v>158</v>
      </c>
      <c r="E37" s="99">
        <f t="shared" si="0"/>
        <v>53.250648781638638</v>
      </c>
      <c r="F37" s="72">
        <v>1</v>
      </c>
      <c r="G37" s="118">
        <v>1</v>
      </c>
      <c r="H37" s="38">
        <v>18715.129720000001</v>
      </c>
      <c r="I37" s="8">
        <f t="shared" si="1"/>
        <v>6307.5493646995383</v>
      </c>
      <c r="J37" s="52">
        <v>9</v>
      </c>
      <c r="K37" s="91">
        <v>9</v>
      </c>
      <c r="L37" s="10"/>
    </row>
    <row r="38" spans="1:12" x14ac:dyDescent="0.25">
      <c r="A38" s="83">
        <v>29</v>
      </c>
      <c r="B38" s="6" t="s">
        <v>38</v>
      </c>
      <c r="C38" s="88">
        <v>27345</v>
      </c>
      <c r="D38" s="37">
        <v>34</v>
      </c>
      <c r="E38" s="99">
        <f t="shared" si="0"/>
        <v>12.433717315779852</v>
      </c>
      <c r="F38" s="72">
        <v>15</v>
      </c>
      <c r="G38" s="118">
        <v>14</v>
      </c>
      <c r="H38" s="38">
        <v>5885.7165199999999</v>
      </c>
      <c r="I38" s="8">
        <f t="shared" si="1"/>
        <v>2152.3922179557508</v>
      </c>
      <c r="J38" s="52">
        <v>17</v>
      </c>
      <c r="K38" s="91">
        <v>17</v>
      </c>
      <c r="L38" s="10"/>
    </row>
    <row r="39" spans="1:12" x14ac:dyDescent="0.25">
      <c r="A39" s="83">
        <v>30</v>
      </c>
      <c r="B39" s="6" t="s">
        <v>39</v>
      </c>
      <c r="C39" s="88">
        <v>19098</v>
      </c>
      <c r="D39" s="37">
        <v>2</v>
      </c>
      <c r="E39" s="99">
        <f t="shared" si="0"/>
        <v>1.0472300764477958</v>
      </c>
      <c r="F39" s="72">
        <v>42</v>
      </c>
      <c r="G39" s="118">
        <v>41</v>
      </c>
      <c r="H39" s="38">
        <v>914.56700000000001</v>
      </c>
      <c r="I39" s="8">
        <f t="shared" si="1"/>
        <v>478.88103466331552</v>
      </c>
      <c r="J39" s="52">
        <v>26</v>
      </c>
      <c r="K39" s="91">
        <v>26</v>
      </c>
      <c r="L39" s="10"/>
    </row>
    <row r="40" spans="1:12" x14ac:dyDescent="0.25">
      <c r="A40" s="83">
        <v>31</v>
      </c>
      <c r="B40" s="6" t="s">
        <v>40</v>
      </c>
      <c r="C40" s="88">
        <v>276037</v>
      </c>
      <c r="D40" s="37">
        <v>212</v>
      </c>
      <c r="E40" s="99">
        <f t="shared" si="0"/>
        <v>7.6801298376666889</v>
      </c>
      <c r="F40" s="72">
        <v>19</v>
      </c>
      <c r="G40" s="118">
        <v>22</v>
      </c>
      <c r="H40" s="38">
        <v>167350.19353999998</v>
      </c>
      <c r="I40" s="8">
        <f t="shared" si="1"/>
        <v>6062.6000695558923</v>
      </c>
      <c r="J40" s="52">
        <v>10</v>
      </c>
      <c r="K40" s="91">
        <v>11</v>
      </c>
      <c r="L40" s="10"/>
    </row>
    <row r="41" spans="1:12" x14ac:dyDescent="0.25">
      <c r="A41" s="83">
        <v>32</v>
      </c>
      <c r="B41" s="6" t="s">
        <v>41</v>
      </c>
      <c r="C41" s="88">
        <v>12469</v>
      </c>
      <c r="D41" s="37">
        <v>29</v>
      </c>
      <c r="E41" s="99">
        <f t="shared" si="0"/>
        <v>23.257679044029192</v>
      </c>
      <c r="F41" s="72">
        <v>9</v>
      </c>
      <c r="G41" s="118">
        <v>9</v>
      </c>
      <c r="H41" s="38">
        <v>4105.8663699999997</v>
      </c>
      <c r="I41" s="8">
        <f t="shared" si="1"/>
        <v>3292.8593872804549</v>
      </c>
      <c r="J41" s="52">
        <v>15</v>
      </c>
      <c r="K41" s="91">
        <v>18</v>
      </c>
      <c r="L41" s="10"/>
    </row>
    <row r="42" spans="1:12" x14ac:dyDescent="0.25">
      <c r="A42" s="83">
        <v>33</v>
      </c>
      <c r="B42" s="6" t="s">
        <v>42</v>
      </c>
      <c r="C42" s="88">
        <v>54416</v>
      </c>
      <c r="D42" s="37">
        <v>25</v>
      </c>
      <c r="E42" s="99">
        <f t="shared" si="0"/>
        <v>4.594236989120847</v>
      </c>
      <c r="F42" s="72">
        <v>26</v>
      </c>
      <c r="G42" s="118">
        <v>25</v>
      </c>
      <c r="H42" s="38">
        <v>4325.05062</v>
      </c>
      <c r="I42" s="8">
        <f t="shared" si="1"/>
        <v>794.81230152896205</v>
      </c>
      <c r="J42" s="52">
        <v>22</v>
      </c>
      <c r="K42" s="91">
        <v>22</v>
      </c>
      <c r="L42" s="10"/>
    </row>
    <row r="43" spans="1:12" x14ac:dyDescent="0.25">
      <c r="A43" s="83">
        <v>34</v>
      </c>
      <c r="B43" s="6" t="s">
        <v>43</v>
      </c>
      <c r="C43" s="88">
        <v>49263</v>
      </c>
      <c r="D43" s="37">
        <v>15</v>
      </c>
      <c r="E43" s="99">
        <f t="shared" si="0"/>
        <v>3.0448815541075454</v>
      </c>
      <c r="F43" s="72">
        <v>32</v>
      </c>
      <c r="G43" s="118">
        <v>35</v>
      </c>
      <c r="H43" s="38">
        <v>23344.74756</v>
      </c>
      <c r="I43" s="8">
        <f t="shared" si="1"/>
        <v>4738.7994153827422</v>
      </c>
      <c r="J43" s="52">
        <v>13</v>
      </c>
      <c r="K43" s="91">
        <v>12</v>
      </c>
      <c r="L43" s="10"/>
    </row>
    <row r="44" spans="1:12" x14ac:dyDescent="0.25">
      <c r="A44" s="83">
        <v>35</v>
      </c>
      <c r="B44" s="6" t="s">
        <v>44</v>
      </c>
      <c r="C44" s="88">
        <v>24444</v>
      </c>
      <c r="D44" s="37">
        <v>1</v>
      </c>
      <c r="E44" s="184">
        <f t="shared" si="0"/>
        <v>0.40909834724267713</v>
      </c>
      <c r="F44" s="72">
        <v>44</v>
      </c>
      <c r="G44" s="118">
        <v>42</v>
      </c>
      <c r="H44" s="38">
        <v>204.54</v>
      </c>
      <c r="I44" s="8">
        <f t="shared" si="1"/>
        <v>83.676975945017176</v>
      </c>
      <c r="J44" s="52">
        <v>36</v>
      </c>
      <c r="K44" s="91">
        <v>35</v>
      </c>
      <c r="L44" s="10"/>
    </row>
    <row r="45" spans="1:12" x14ac:dyDescent="0.25">
      <c r="A45" s="83">
        <v>36</v>
      </c>
      <c r="B45" s="6" t="s">
        <v>45</v>
      </c>
      <c r="C45" s="88">
        <v>30610</v>
      </c>
      <c r="D45" s="37">
        <v>19</v>
      </c>
      <c r="E45" s="99">
        <f t="shared" si="0"/>
        <v>6.2071218556027441</v>
      </c>
      <c r="F45" s="72">
        <v>24</v>
      </c>
      <c r="G45" s="118">
        <v>24</v>
      </c>
      <c r="H45" s="38">
        <v>16835.825499999999</v>
      </c>
      <c r="I45" s="8">
        <f t="shared" si="1"/>
        <v>5500.1063377981054</v>
      </c>
      <c r="J45" s="52">
        <v>11</v>
      </c>
      <c r="K45" s="91">
        <v>13</v>
      </c>
      <c r="L45" s="10"/>
    </row>
    <row r="46" spans="1:12" x14ac:dyDescent="0.25">
      <c r="A46" s="83">
        <v>37</v>
      </c>
      <c r="B46" s="6" t="s">
        <v>46</v>
      </c>
      <c r="C46" s="88">
        <v>33863</v>
      </c>
      <c r="D46" s="37">
        <v>21</v>
      </c>
      <c r="E46" s="99">
        <f t="shared" si="0"/>
        <v>6.2014588193603633</v>
      </c>
      <c r="F46" s="72">
        <v>25</v>
      </c>
      <c r="G46" s="118">
        <v>23</v>
      </c>
      <c r="H46" s="38">
        <v>476.51</v>
      </c>
      <c r="I46" s="8">
        <f t="shared" si="1"/>
        <v>140.71700676254321</v>
      </c>
      <c r="J46" s="52">
        <v>34</v>
      </c>
      <c r="K46" s="91">
        <v>32</v>
      </c>
      <c r="L46" s="10"/>
    </row>
    <row r="47" spans="1:12" x14ac:dyDescent="0.25">
      <c r="A47" s="83">
        <v>38</v>
      </c>
      <c r="B47" s="6" t="s">
        <v>47</v>
      </c>
      <c r="C47" s="88">
        <v>18371</v>
      </c>
      <c r="D47" s="37">
        <v>14</v>
      </c>
      <c r="E47" s="99">
        <f t="shared" si="0"/>
        <v>7.6207065483642698</v>
      </c>
      <c r="F47" s="72">
        <v>21</v>
      </c>
      <c r="G47" s="118">
        <v>17</v>
      </c>
      <c r="H47" s="38">
        <v>948.34699999999998</v>
      </c>
      <c r="I47" s="8">
        <f t="shared" si="1"/>
        <v>516.21958521582928</v>
      </c>
      <c r="J47" s="52">
        <v>25</v>
      </c>
      <c r="K47" s="91">
        <v>25</v>
      </c>
      <c r="L47" s="10"/>
    </row>
    <row r="48" spans="1:12" x14ac:dyDescent="0.25">
      <c r="A48" s="83">
        <v>39</v>
      </c>
      <c r="B48" s="6" t="s">
        <v>48</v>
      </c>
      <c r="C48" s="88">
        <v>21060</v>
      </c>
      <c r="D48" s="37">
        <v>3</v>
      </c>
      <c r="E48" s="99">
        <f t="shared" si="0"/>
        <v>1.4245014245014245</v>
      </c>
      <c r="F48" s="72">
        <v>41</v>
      </c>
      <c r="G48" s="118">
        <v>40</v>
      </c>
      <c r="H48" s="38">
        <v>640</v>
      </c>
      <c r="I48" s="8">
        <f t="shared" si="1"/>
        <v>303.89363722697055</v>
      </c>
      <c r="J48" s="52">
        <v>28</v>
      </c>
      <c r="K48" s="91">
        <v>27</v>
      </c>
      <c r="L48" s="10"/>
    </row>
    <row r="49" spans="1:12" x14ac:dyDescent="0.25">
      <c r="A49" s="83">
        <v>40</v>
      </c>
      <c r="B49" s="6" t="s">
        <v>49</v>
      </c>
      <c r="C49" s="88">
        <v>43653</v>
      </c>
      <c r="D49" s="37">
        <v>11</v>
      </c>
      <c r="E49" s="99">
        <f t="shared" si="0"/>
        <v>2.5198726318924245</v>
      </c>
      <c r="F49" s="72">
        <v>38</v>
      </c>
      <c r="G49" s="118">
        <v>36</v>
      </c>
      <c r="H49" s="38">
        <v>731.62709999999993</v>
      </c>
      <c r="I49" s="8">
        <f t="shared" si="1"/>
        <v>167.60064600371106</v>
      </c>
      <c r="J49" s="52">
        <v>31</v>
      </c>
      <c r="K49" s="91">
        <v>30</v>
      </c>
      <c r="L49" s="10"/>
    </row>
    <row r="50" spans="1:12" x14ac:dyDescent="0.25">
      <c r="A50" s="83">
        <v>41</v>
      </c>
      <c r="B50" s="6" t="s">
        <v>50</v>
      </c>
      <c r="C50" s="88">
        <v>13735</v>
      </c>
      <c r="D50" s="37">
        <v>5</v>
      </c>
      <c r="E50" s="99">
        <f t="shared" si="0"/>
        <v>3.6403349108117946</v>
      </c>
      <c r="F50" s="72">
        <v>30</v>
      </c>
      <c r="G50" s="118" t="s">
        <v>70</v>
      </c>
      <c r="H50" s="38">
        <v>28.2</v>
      </c>
      <c r="I50" s="8">
        <f t="shared" si="1"/>
        <v>20.531488896978523</v>
      </c>
      <c r="J50" s="52">
        <v>39</v>
      </c>
      <c r="K50" s="91" t="s">
        <v>70</v>
      </c>
      <c r="L50" s="10"/>
    </row>
    <row r="51" spans="1:12" x14ac:dyDescent="0.25">
      <c r="A51" s="83">
        <v>42</v>
      </c>
      <c r="B51" s="6" t="s">
        <v>51</v>
      </c>
      <c r="C51" s="88">
        <v>18352</v>
      </c>
      <c r="D51" s="37">
        <v>14</v>
      </c>
      <c r="E51" s="99">
        <f t="shared" si="0"/>
        <v>7.6285963382737574</v>
      </c>
      <c r="F51" s="72">
        <v>20</v>
      </c>
      <c r="G51" s="118">
        <v>20</v>
      </c>
      <c r="H51" s="38">
        <v>385.41532000000001</v>
      </c>
      <c r="I51" s="8">
        <f t="shared" si="1"/>
        <v>210.01270706190061</v>
      </c>
      <c r="J51" s="52">
        <v>30</v>
      </c>
      <c r="K51" s="91">
        <v>36</v>
      </c>
      <c r="L51" s="10"/>
    </row>
    <row r="52" spans="1:12" x14ac:dyDescent="0.25">
      <c r="A52" s="83">
        <v>43</v>
      </c>
      <c r="B52" s="6" t="s">
        <v>52</v>
      </c>
      <c r="C52" s="88">
        <v>74691</v>
      </c>
      <c r="D52" s="37">
        <v>71</v>
      </c>
      <c r="E52" s="99">
        <f t="shared" si="0"/>
        <v>9.5058306891057835</v>
      </c>
      <c r="F52" s="72">
        <v>18</v>
      </c>
      <c r="G52" s="118">
        <v>16</v>
      </c>
      <c r="H52" s="38">
        <v>15269.002780000001</v>
      </c>
      <c r="I52" s="8">
        <f t="shared" si="1"/>
        <v>2044.289510115007</v>
      </c>
      <c r="J52" s="52">
        <v>18</v>
      </c>
      <c r="K52" s="91">
        <v>16</v>
      </c>
      <c r="L52" s="10"/>
    </row>
    <row r="53" spans="1:12" ht="16.5" thickBot="1" x14ac:dyDescent="0.3">
      <c r="A53" s="15">
        <v>44</v>
      </c>
      <c r="B53" s="16" t="s">
        <v>53</v>
      </c>
      <c r="C53" s="89">
        <v>19984</v>
      </c>
      <c r="D53" s="36">
        <v>6</v>
      </c>
      <c r="E53" s="100">
        <f t="shared" si="0"/>
        <v>3.0024019215372295</v>
      </c>
      <c r="F53" s="75">
        <v>33</v>
      </c>
      <c r="G53" s="119">
        <v>30</v>
      </c>
      <c r="H53" s="57">
        <v>10.47805</v>
      </c>
      <c r="I53" s="21">
        <f t="shared" si="1"/>
        <v>5.243219575660528</v>
      </c>
      <c r="J53" s="76">
        <v>42</v>
      </c>
      <c r="K53" s="92">
        <v>41</v>
      </c>
      <c r="L53" s="10"/>
    </row>
    <row r="54" spans="1:12" x14ac:dyDescent="0.25">
      <c r="D54" s="33"/>
      <c r="E54" s="33"/>
      <c r="F54" s="33"/>
      <c r="G54" s="33"/>
      <c r="H54" s="58"/>
    </row>
    <row r="55" spans="1:12" x14ac:dyDescent="0.25">
      <c r="D55" s="33"/>
      <c r="E55" s="33"/>
      <c r="F55" s="33"/>
      <c r="G55" s="33"/>
      <c r="H55" s="58"/>
    </row>
    <row r="56" spans="1:12" x14ac:dyDescent="0.25">
      <c r="D56" s="33"/>
      <c r="E56" s="33"/>
      <c r="F56" s="33"/>
      <c r="G56" s="33"/>
      <c r="H56" s="58"/>
    </row>
    <row r="57" spans="1:12" x14ac:dyDescent="0.25">
      <c r="D57" s="33"/>
      <c r="E57" s="33"/>
      <c r="F57" s="33"/>
      <c r="G57" s="33"/>
      <c r="H57" s="58"/>
    </row>
    <row r="58" spans="1:12" x14ac:dyDescent="0.25">
      <c r="D58" s="33"/>
      <c r="E58" s="33"/>
      <c r="F58" s="33"/>
      <c r="G58" s="33"/>
      <c r="H58" s="58"/>
    </row>
    <row r="59" spans="1:12" x14ac:dyDescent="0.25">
      <c r="D59" s="33"/>
      <c r="E59" s="33"/>
      <c r="F59" s="33"/>
      <c r="G59" s="33"/>
      <c r="H59" s="58"/>
    </row>
    <row r="60" spans="1:12" x14ac:dyDescent="0.25">
      <c r="D60" s="33"/>
      <c r="E60" s="33"/>
      <c r="F60" s="33"/>
      <c r="G60" s="33"/>
      <c r="H60" s="58"/>
    </row>
    <row r="61" spans="1:12" x14ac:dyDescent="0.25">
      <c r="D61" s="33"/>
      <c r="E61" s="33"/>
      <c r="F61" s="33"/>
      <c r="G61" s="33"/>
      <c r="H61" s="58"/>
    </row>
    <row r="62" spans="1:12" x14ac:dyDescent="0.25">
      <c r="D62" s="33"/>
      <c r="E62" s="33"/>
      <c r="F62" s="33"/>
      <c r="G62" s="33"/>
      <c r="H62" s="58"/>
    </row>
    <row r="63" spans="1:12" x14ac:dyDescent="0.25">
      <c r="D63" s="33"/>
      <c r="E63" s="33"/>
      <c r="F63" s="33"/>
      <c r="G63" s="33"/>
      <c r="H63" s="58"/>
    </row>
    <row r="64" spans="1:12" x14ac:dyDescent="0.25">
      <c r="D64" s="33"/>
      <c r="E64" s="33"/>
      <c r="F64" s="33"/>
      <c r="G64" s="33"/>
      <c r="H64" s="58"/>
    </row>
    <row r="65" spans="4:8" x14ac:dyDescent="0.25">
      <c r="D65" s="33"/>
      <c r="E65" s="33"/>
      <c r="F65" s="33"/>
      <c r="G65" s="33"/>
      <c r="H65" s="58"/>
    </row>
    <row r="66" spans="4:8" x14ac:dyDescent="0.25">
      <c r="D66" s="33"/>
      <c r="E66" s="33"/>
      <c r="F66" s="33"/>
      <c r="G66" s="33"/>
      <c r="H66" s="58"/>
    </row>
    <row r="67" spans="4:8" x14ac:dyDescent="0.25">
      <c r="D67" s="33"/>
      <c r="E67" s="33"/>
      <c r="F67" s="33"/>
      <c r="G67" s="33"/>
      <c r="H67" s="58"/>
    </row>
    <row r="68" spans="4:8" x14ac:dyDescent="0.25">
      <c r="D68" s="33"/>
      <c r="E68" s="33"/>
      <c r="F68" s="33"/>
      <c r="G68" s="33"/>
      <c r="H68" s="58"/>
    </row>
    <row r="69" spans="4:8" x14ac:dyDescent="0.25">
      <c r="D69" s="33"/>
      <c r="E69" s="33"/>
      <c r="F69" s="33"/>
      <c r="G69" s="33"/>
      <c r="H69" s="58"/>
    </row>
    <row r="70" spans="4:8" x14ac:dyDescent="0.25">
      <c r="D70" s="33"/>
      <c r="E70" s="33"/>
      <c r="F70" s="33"/>
      <c r="G70" s="33"/>
      <c r="H70" s="58"/>
    </row>
    <row r="71" spans="4:8" x14ac:dyDescent="0.25">
      <c r="D71" s="33"/>
      <c r="E71" s="33"/>
      <c r="F71" s="33"/>
      <c r="G71" s="33"/>
      <c r="H71" s="58"/>
    </row>
    <row r="72" spans="4:8" x14ac:dyDescent="0.25">
      <c r="D72" s="33"/>
      <c r="E72" s="33"/>
      <c r="F72" s="33"/>
      <c r="G72" s="33"/>
      <c r="H72" s="58"/>
    </row>
    <row r="73" spans="4:8" x14ac:dyDescent="0.25">
      <c r="D73" s="33"/>
      <c r="E73" s="33"/>
      <c r="F73" s="33"/>
      <c r="G73" s="33"/>
      <c r="H73" s="58"/>
    </row>
    <row r="74" spans="4:8" x14ac:dyDescent="0.25">
      <c r="D74" s="33"/>
      <c r="E74" s="33"/>
      <c r="F74" s="33"/>
      <c r="G74" s="33"/>
      <c r="H74" s="58"/>
    </row>
    <row r="75" spans="4:8" x14ac:dyDescent="0.25">
      <c r="D75" s="33"/>
      <c r="E75" s="33"/>
      <c r="F75" s="33"/>
      <c r="G75" s="33"/>
      <c r="H75" s="58"/>
    </row>
    <row r="76" spans="4:8" x14ac:dyDescent="0.25">
      <c r="D76" s="33"/>
      <c r="E76" s="33"/>
      <c r="F76" s="33"/>
      <c r="G76" s="33"/>
      <c r="H76" s="58"/>
    </row>
    <row r="77" spans="4:8" x14ac:dyDescent="0.25">
      <c r="D77" s="33"/>
      <c r="E77" s="33"/>
      <c r="F77" s="33"/>
      <c r="G77" s="33"/>
      <c r="H77" s="58"/>
    </row>
    <row r="78" spans="4:8" x14ac:dyDescent="0.25">
      <c r="H78" s="58"/>
    </row>
    <row r="79" spans="4:8" x14ac:dyDescent="0.25">
      <c r="H79" s="58"/>
    </row>
    <row r="80" spans="4:8" x14ac:dyDescent="0.25">
      <c r="H80" s="58"/>
    </row>
    <row r="81" spans="8:8" x14ac:dyDescent="0.25">
      <c r="H81" s="58"/>
    </row>
    <row r="82" spans="8:8" x14ac:dyDescent="0.25">
      <c r="H82" s="58"/>
    </row>
    <row r="83" spans="8:8" x14ac:dyDescent="0.25">
      <c r="H83" s="58"/>
    </row>
    <row r="84" spans="8:8" x14ac:dyDescent="0.25">
      <c r="H84" s="58"/>
    </row>
    <row r="85" spans="8:8" x14ac:dyDescent="0.25">
      <c r="H85" s="58"/>
    </row>
    <row r="86" spans="8:8" x14ac:dyDescent="0.25">
      <c r="H86" s="58"/>
    </row>
    <row r="87" spans="8:8" x14ac:dyDescent="0.25">
      <c r="H87" s="58"/>
    </row>
    <row r="88" spans="8:8" x14ac:dyDescent="0.25">
      <c r="H88" s="58"/>
    </row>
    <row r="89" spans="8:8" x14ac:dyDescent="0.25">
      <c r="H89" s="58"/>
    </row>
    <row r="90" spans="8:8" x14ac:dyDescent="0.25">
      <c r="H90" s="58"/>
    </row>
    <row r="91" spans="8:8" x14ac:dyDescent="0.25">
      <c r="H91" s="58"/>
    </row>
    <row r="92" spans="8:8" x14ac:dyDescent="0.25">
      <c r="H92" s="58"/>
    </row>
    <row r="93" spans="8:8" x14ac:dyDescent="0.25">
      <c r="H93" s="58"/>
    </row>
    <row r="94" spans="8:8" x14ac:dyDescent="0.25">
      <c r="H94" s="58"/>
    </row>
    <row r="95" spans="8:8" x14ac:dyDescent="0.25">
      <c r="H95" s="58"/>
    </row>
    <row r="96" spans="8:8" x14ac:dyDescent="0.25">
      <c r="H96" s="58"/>
    </row>
    <row r="97" spans="8:8" x14ac:dyDescent="0.25">
      <c r="H97" s="58"/>
    </row>
    <row r="98" spans="8:8" x14ac:dyDescent="0.25">
      <c r="H98" s="58"/>
    </row>
    <row r="99" spans="8:8" x14ac:dyDescent="0.25">
      <c r="H99" s="58"/>
    </row>
    <row r="100" spans="8:8" x14ac:dyDescent="0.25">
      <c r="H100" s="58"/>
    </row>
    <row r="101" spans="8:8" x14ac:dyDescent="0.25">
      <c r="H101" s="58"/>
    </row>
    <row r="102" spans="8:8" x14ac:dyDescent="0.25">
      <c r="H102" s="58"/>
    </row>
    <row r="103" spans="8:8" x14ac:dyDescent="0.25">
      <c r="H103" s="58"/>
    </row>
    <row r="104" spans="8:8" x14ac:dyDescent="0.25">
      <c r="H104" s="58"/>
    </row>
    <row r="105" spans="8:8" x14ac:dyDescent="0.25">
      <c r="H105" s="58"/>
    </row>
    <row r="106" spans="8:8" x14ac:dyDescent="0.25">
      <c r="H106" s="58"/>
    </row>
    <row r="107" spans="8:8" x14ac:dyDescent="0.25">
      <c r="H107" s="58"/>
    </row>
    <row r="108" spans="8:8" x14ac:dyDescent="0.25">
      <c r="H108" s="58"/>
    </row>
    <row r="109" spans="8:8" x14ac:dyDescent="0.25">
      <c r="H109" s="58"/>
    </row>
    <row r="110" spans="8:8" x14ac:dyDescent="0.25">
      <c r="H110" s="58"/>
    </row>
    <row r="111" spans="8:8" x14ac:dyDescent="0.25">
      <c r="H111" s="58"/>
    </row>
    <row r="112" spans="8:8" x14ac:dyDescent="0.25">
      <c r="H112" s="58"/>
    </row>
    <row r="113" spans="8:8" x14ac:dyDescent="0.25">
      <c r="H113" s="58"/>
    </row>
    <row r="114" spans="8:8" x14ac:dyDescent="0.25">
      <c r="H114" s="58"/>
    </row>
    <row r="115" spans="8:8" x14ac:dyDescent="0.25">
      <c r="H115" s="58"/>
    </row>
    <row r="116" spans="8:8" x14ac:dyDescent="0.25">
      <c r="H116" s="58"/>
    </row>
    <row r="117" spans="8:8" x14ac:dyDescent="0.25">
      <c r="H117" s="58"/>
    </row>
    <row r="118" spans="8:8" x14ac:dyDescent="0.25">
      <c r="H118" s="58"/>
    </row>
    <row r="119" spans="8:8" x14ac:dyDescent="0.25">
      <c r="H119" s="58"/>
    </row>
    <row r="120" spans="8:8" x14ac:dyDescent="0.25">
      <c r="H120" s="58"/>
    </row>
    <row r="121" spans="8:8" x14ac:dyDescent="0.25">
      <c r="H121" s="58"/>
    </row>
    <row r="122" spans="8:8" x14ac:dyDescent="0.25">
      <c r="H122" s="58"/>
    </row>
    <row r="123" spans="8:8" x14ac:dyDescent="0.25">
      <c r="H123" s="58"/>
    </row>
    <row r="124" spans="8:8" x14ac:dyDescent="0.25">
      <c r="H124" s="58"/>
    </row>
    <row r="125" spans="8:8" x14ac:dyDescent="0.25">
      <c r="H125" s="58"/>
    </row>
    <row r="126" spans="8:8" x14ac:dyDescent="0.25">
      <c r="H126" s="58"/>
    </row>
    <row r="127" spans="8:8" x14ac:dyDescent="0.25">
      <c r="H127" s="58"/>
    </row>
    <row r="128" spans="8:8" x14ac:dyDescent="0.25">
      <c r="H128" s="58"/>
    </row>
    <row r="129" spans="8:8" x14ac:dyDescent="0.25">
      <c r="H129" s="58"/>
    </row>
    <row r="130" spans="8:8" x14ac:dyDescent="0.25">
      <c r="H130" s="58"/>
    </row>
    <row r="131" spans="8:8" x14ac:dyDescent="0.25">
      <c r="H131" s="58"/>
    </row>
    <row r="132" spans="8:8" x14ac:dyDescent="0.25">
      <c r="H132" s="58"/>
    </row>
    <row r="133" spans="8:8" x14ac:dyDescent="0.25">
      <c r="H133" s="58"/>
    </row>
    <row r="134" spans="8:8" x14ac:dyDescent="0.25">
      <c r="H134" s="58"/>
    </row>
    <row r="135" spans="8:8" x14ac:dyDescent="0.25">
      <c r="H135" s="58"/>
    </row>
    <row r="136" spans="8:8" x14ac:dyDescent="0.25">
      <c r="H136" s="58"/>
    </row>
    <row r="137" spans="8:8" x14ac:dyDescent="0.25">
      <c r="H137" s="58"/>
    </row>
    <row r="138" spans="8:8" x14ac:dyDescent="0.25">
      <c r="H138" s="58"/>
    </row>
    <row r="139" spans="8:8" x14ac:dyDescent="0.25">
      <c r="H139" s="58"/>
    </row>
    <row r="140" spans="8:8" x14ac:dyDescent="0.25">
      <c r="H140" s="58"/>
    </row>
    <row r="141" spans="8:8" x14ac:dyDescent="0.25">
      <c r="H141" s="58"/>
    </row>
    <row r="142" spans="8:8" x14ac:dyDescent="0.25">
      <c r="H142" s="58"/>
    </row>
    <row r="143" spans="8:8" x14ac:dyDescent="0.25">
      <c r="H143" s="58"/>
    </row>
    <row r="144" spans="8:8" x14ac:dyDescent="0.25">
      <c r="H144" s="58"/>
    </row>
    <row r="145" spans="8:8" x14ac:dyDescent="0.25">
      <c r="H145" s="58"/>
    </row>
    <row r="146" spans="8:8" x14ac:dyDescent="0.25">
      <c r="H146" s="58"/>
    </row>
    <row r="147" spans="8:8" x14ac:dyDescent="0.25">
      <c r="H147" s="58"/>
    </row>
    <row r="148" spans="8:8" x14ac:dyDescent="0.25">
      <c r="H148" s="58"/>
    </row>
    <row r="149" spans="8:8" x14ac:dyDescent="0.25">
      <c r="H149" s="58"/>
    </row>
    <row r="150" spans="8:8" x14ac:dyDescent="0.25">
      <c r="H150" s="58"/>
    </row>
    <row r="151" spans="8:8" x14ac:dyDescent="0.25">
      <c r="H151" s="58"/>
    </row>
    <row r="152" spans="8:8" x14ac:dyDescent="0.25">
      <c r="H152" s="58"/>
    </row>
    <row r="153" spans="8:8" x14ac:dyDescent="0.25">
      <c r="H153" s="58"/>
    </row>
    <row r="154" spans="8:8" x14ac:dyDescent="0.25">
      <c r="H154" s="58"/>
    </row>
    <row r="155" spans="8:8" x14ac:dyDescent="0.25">
      <c r="H155" s="58"/>
    </row>
    <row r="156" spans="8:8" x14ac:dyDescent="0.25">
      <c r="H156" s="58"/>
    </row>
    <row r="157" spans="8:8" x14ac:dyDescent="0.25">
      <c r="H157" s="58"/>
    </row>
    <row r="158" spans="8:8" x14ac:dyDescent="0.25">
      <c r="H158" s="58"/>
    </row>
    <row r="159" spans="8:8" x14ac:dyDescent="0.25">
      <c r="H159" s="58"/>
    </row>
    <row r="160" spans="8:8" x14ac:dyDescent="0.25">
      <c r="H160" s="58"/>
    </row>
    <row r="161" spans="8:8" x14ac:dyDescent="0.25">
      <c r="H161" s="58"/>
    </row>
    <row r="162" spans="8:8" x14ac:dyDescent="0.25">
      <c r="H162" s="58"/>
    </row>
    <row r="163" spans="8:8" x14ac:dyDescent="0.25">
      <c r="H163" s="58"/>
    </row>
    <row r="164" spans="8:8" x14ac:dyDescent="0.25">
      <c r="H164" s="58"/>
    </row>
    <row r="165" spans="8:8" x14ac:dyDescent="0.25">
      <c r="H165" s="58"/>
    </row>
    <row r="166" spans="8:8" x14ac:dyDescent="0.25">
      <c r="H166" s="58"/>
    </row>
    <row r="167" spans="8:8" x14ac:dyDescent="0.25">
      <c r="H167" s="58"/>
    </row>
    <row r="178" spans="9:11" x14ac:dyDescent="0.25">
      <c r="I178" s="59"/>
      <c r="J178" s="59"/>
      <c r="K178" s="59"/>
    </row>
    <row r="179" spans="9:11" x14ac:dyDescent="0.25">
      <c r="I179" s="59"/>
      <c r="J179" s="59"/>
      <c r="K179" s="59"/>
    </row>
    <row r="180" spans="9:11" x14ac:dyDescent="0.25">
      <c r="I180" s="59"/>
      <c r="J180" s="59"/>
      <c r="K180" s="59"/>
    </row>
    <row r="181" spans="9:11" x14ac:dyDescent="0.25">
      <c r="I181" s="59"/>
      <c r="J181" s="59"/>
      <c r="K181" s="59"/>
    </row>
    <row r="182" spans="9:11" x14ac:dyDescent="0.25">
      <c r="I182" s="59"/>
      <c r="J182" s="59"/>
      <c r="K182" s="59"/>
    </row>
    <row r="183" spans="9:11" x14ac:dyDescent="0.25">
      <c r="I183" s="59"/>
      <c r="J183" s="59"/>
      <c r="K183" s="59"/>
    </row>
    <row r="184" spans="9:11" x14ac:dyDescent="0.25">
      <c r="I184" s="59"/>
      <c r="J184" s="59"/>
      <c r="K184" s="59"/>
    </row>
    <row r="185" spans="9:11" x14ac:dyDescent="0.25">
      <c r="I185" s="59"/>
      <c r="J185" s="59"/>
      <c r="K185" s="59"/>
    </row>
    <row r="186" spans="9:11" x14ac:dyDescent="0.25">
      <c r="I186" s="59"/>
      <c r="J186" s="59"/>
      <c r="K186" s="59"/>
    </row>
    <row r="187" spans="9:11" x14ac:dyDescent="0.25">
      <c r="I187" s="59"/>
      <c r="J187" s="59"/>
      <c r="K187" s="59"/>
    </row>
    <row r="188" spans="9:11" x14ac:dyDescent="0.25">
      <c r="I188" s="59"/>
      <c r="J188" s="59"/>
      <c r="K188" s="59"/>
    </row>
    <row r="189" spans="9:11" x14ac:dyDescent="0.25">
      <c r="I189" s="59"/>
      <c r="J189" s="59"/>
      <c r="K189" s="59"/>
    </row>
    <row r="190" spans="9:11" x14ac:dyDescent="0.25">
      <c r="I190" s="59"/>
      <c r="J190" s="59"/>
      <c r="K190" s="59"/>
    </row>
    <row r="191" spans="9:11" x14ac:dyDescent="0.25">
      <c r="I191" s="59"/>
      <c r="J191" s="59"/>
      <c r="K191" s="59"/>
    </row>
    <row r="192" spans="9:11" x14ac:dyDescent="0.25">
      <c r="I192" s="59"/>
      <c r="J192" s="59"/>
      <c r="K192" s="59"/>
    </row>
    <row r="193" spans="9:11" x14ac:dyDescent="0.25">
      <c r="I193" s="59"/>
      <c r="J193" s="59"/>
      <c r="K193" s="59"/>
    </row>
    <row r="194" spans="9:11" x14ac:dyDescent="0.25">
      <c r="I194" s="59"/>
      <c r="J194" s="59"/>
      <c r="K194" s="59"/>
    </row>
    <row r="195" spans="9:11" x14ac:dyDescent="0.25">
      <c r="I195" s="59"/>
      <c r="J195" s="59"/>
      <c r="K195" s="59"/>
    </row>
    <row r="196" spans="9:11" x14ac:dyDescent="0.25">
      <c r="I196" s="59"/>
      <c r="J196" s="59"/>
      <c r="K196" s="59"/>
    </row>
    <row r="197" spans="9:11" x14ac:dyDescent="0.25">
      <c r="I197" s="59"/>
      <c r="J197" s="59"/>
      <c r="K197" s="59"/>
    </row>
    <row r="198" spans="9:11" x14ac:dyDescent="0.25">
      <c r="I198" s="59"/>
      <c r="J198" s="59"/>
      <c r="K198" s="59"/>
    </row>
    <row r="199" spans="9:11" x14ac:dyDescent="0.25">
      <c r="I199" s="59"/>
      <c r="J199" s="59"/>
      <c r="K199" s="59"/>
    </row>
    <row r="200" spans="9:11" x14ac:dyDescent="0.25">
      <c r="I200" s="59"/>
      <c r="J200" s="59"/>
      <c r="K200" s="59"/>
    </row>
    <row r="201" spans="9:11" x14ac:dyDescent="0.25">
      <c r="I201" s="59"/>
      <c r="J201" s="59"/>
      <c r="K201" s="59"/>
    </row>
    <row r="202" spans="9:11" x14ac:dyDescent="0.25">
      <c r="I202" s="59"/>
      <c r="J202" s="59"/>
      <c r="K202" s="59"/>
    </row>
    <row r="203" spans="9:11" x14ac:dyDescent="0.25">
      <c r="I203" s="59"/>
      <c r="J203" s="59"/>
      <c r="K203" s="59"/>
    </row>
    <row r="204" spans="9:11" x14ac:dyDescent="0.25">
      <c r="I204" s="59"/>
      <c r="J204" s="59"/>
      <c r="K204" s="59"/>
    </row>
    <row r="205" spans="9:11" x14ac:dyDescent="0.25">
      <c r="I205" s="59"/>
      <c r="J205" s="59"/>
      <c r="K205" s="59"/>
    </row>
    <row r="206" spans="9:11" x14ac:dyDescent="0.25">
      <c r="I206" s="59"/>
      <c r="J206" s="59"/>
      <c r="K206" s="59"/>
    </row>
    <row r="207" spans="9:11" x14ac:dyDescent="0.25">
      <c r="I207" s="59"/>
      <c r="J207" s="59"/>
      <c r="K207" s="59"/>
    </row>
    <row r="208" spans="9:11" x14ac:dyDescent="0.25">
      <c r="I208" s="59"/>
      <c r="J208" s="59"/>
      <c r="K208" s="59"/>
    </row>
    <row r="209" spans="9:11" x14ac:dyDescent="0.25">
      <c r="I209" s="59"/>
      <c r="J209" s="59"/>
      <c r="K209" s="59"/>
    </row>
    <row r="210" spans="9:11" x14ac:dyDescent="0.25">
      <c r="I210" s="59"/>
      <c r="J210" s="59"/>
      <c r="K210" s="59"/>
    </row>
    <row r="211" spans="9:11" x14ac:dyDescent="0.25">
      <c r="I211" s="59"/>
      <c r="J211" s="59"/>
      <c r="K211" s="59"/>
    </row>
    <row r="212" spans="9:11" x14ac:dyDescent="0.25">
      <c r="I212" s="59"/>
      <c r="J212" s="59"/>
      <c r="K212" s="59"/>
    </row>
    <row r="213" spans="9:11" x14ac:dyDescent="0.25">
      <c r="I213" s="59"/>
      <c r="J213" s="59"/>
      <c r="K213" s="59"/>
    </row>
    <row r="214" spans="9:11" x14ac:dyDescent="0.25">
      <c r="I214" s="59"/>
      <c r="J214" s="59"/>
      <c r="K214" s="59"/>
    </row>
    <row r="215" spans="9:11" x14ac:dyDescent="0.25">
      <c r="I215" s="59"/>
      <c r="J215" s="59"/>
      <c r="K215" s="59"/>
    </row>
    <row r="216" spans="9:11" x14ac:dyDescent="0.25">
      <c r="I216" s="59"/>
      <c r="J216" s="59"/>
      <c r="K216" s="59"/>
    </row>
    <row r="217" spans="9:11" x14ac:dyDescent="0.25">
      <c r="I217" s="59"/>
      <c r="J217" s="59"/>
      <c r="K217" s="59"/>
    </row>
    <row r="218" spans="9:11" x14ac:dyDescent="0.25">
      <c r="I218" s="59"/>
      <c r="J218" s="59"/>
      <c r="K218" s="59"/>
    </row>
    <row r="219" spans="9:11" x14ac:dyDescent="0.25">
      <c r="I219" s="59"/>
      <c r="J219" s="59"/>
      <c r="K219" s="59"/>
    </row>
    <row r="220" spans="9:11" x14ac:dyDescent="0.25">
      <c r="I220" s="59"/>
      <c r="J220" s="59"/>
      <c r="K220" s="59"/>
    </row>
    <row r="221" spans="9:11" x14ac:dyDescent="0.25">
      <c r="I221" s="59"/>
      <c r="J221" s="59"/>
      <c r="K221" s="59"/>
    </row>
    <row r="222" spans="9:11" x14ac:dyDescent="0.25">
      <c r="I222" s="59"/>
      <c r="J222" s="59"/>
      <c r="K222" s="59"/>
    </row>
    <row r="223" spans="9:11" x14ac:dyDescent="0.25">
      <c r="I223" s="59"/>
      <c r="J223" s="59"/>
      <c r="K223" s="59"/>
    </row>
    <row r="224" spans="9:11" x14ac:dyDescent="0.25">
      <c r="I224" s="59"/>
      <c r="J224" s="59"/>
      <c r="K224" s="59"/>
    </row>
    <row r="225" spans="9:11" x14ac:dyDescent="0.25">
      <c r="I225" s="59"/>
      <c r="J225" s="59"/>
      <c r="K225" s="59"/>
    </row>
    <row r="226" spans="9:11" x14ac:dyDescent="0.25">
      <c r="I226" s="59"/>
      <c r="J226" s="59"/>
      <c r="K226" s="59"/>
    </row>
    <row r="227" spans="9:11" x14ac:dyDescent="0.25">
      <c r="I227" s="59"/>
      <c r="J227" s="59"/>
      <c r="K227" s="59"/>
    </row>
    <row r="228" spans="9:11" x14ac:dyDescent="0.25">
      <c r="I228" s="59"/>
      <c r="J228" s="59"/>
      <c r="K228" s="59"/>
    </row>
    <row r="229" spans="9:11" x14ac:dyDescent="0.25">
      <c r="I229" s="59"/>
      <c r="J229" s="59"/>
      <c r="K229" s="59"/>
    </row>
    <row r="230" spans="9:11" x14ac:dyDescent="0.25">
      <c r="I230" s="59"/>
      <c r="J230" s="59"/>
      <c r="K230" s="59"/>
    </row>
    <row r="231" spans="9:11" x14ac:dyDescent="0.25">
      <c r="I231" s="59"/>
      <c r="J231" s="59"/>
      <c r="K231" s="59"/>
    </row>
    <row r="232" spans="9:11" x14ac:dyDescent="0.25">
      <c r="I232" s="59"/>
      <c r="J232" s="59"/>
      <c r="K232" s="59"/>
    </row>
    <row r="233" spans="9:11" x14ac:dyDescent="0.25">
      <c r="I233" s="59"/>
      <c r="J233" s="59"/>
      <c r="K233" s="59"/>
    </row>
    <row r="234" spans="9:11" x14ac:dyDescent="0.25">
      <c r="I234" s="59"/>
      <c r="J234" s="59"/>
      <c r="K234" s="59"/>
    </row>
    <row r="235" spans="9:11" x14ac:dyDescent="0.25">
      <c r="I235" s="59"/>
      <c r="J235" s="59"/>
      <c r="K235" s="59"/>
    </row>
    <row r="236" spans="9:11" x14ac:dyDescent="0.25">
      <c r="I236" s="59"/>
      <c r="J236" s="59"/>
      <c r="K236" s="59"/>
    </row>
    <row r="237" spans="9:11" x14ac:dyDescent="0.25">
      <c r="I237" s="59"/>
      <c r="J237" s="59"/>
      <c r="K237" s="59"/>
    </row>
    <row r="238" spans="9:11" x14ac:dyDescent="0.25">
      <c r="I238" s="59"/>
      <c r="J238" s="59"/>
      <c r="K238" s="59"/>
    </row>
    <row r="239" spans="9:11" x14ac:dyDescent="0.25">
      <c r="I239" s="59"/>
      <c r="J239" s="59"/>
      <c r="K239" s="59"/>
    </row>
    <row r="240" spans="9:11" x14ac:dyDescent="0.25">
      <c r="I240" s="59"/>
      <c r="J240" s="59"/>
      <c r="K240" s="59"/>
    </row>
    <row r="241" spans="9:11" x14ac:dyDescent="0.25">
      <c r="I241" s="59"/>
      <c r="J241" s="59"/>
      <c r="K241" s="59"/>
    </row>
    <row r="242" spans="9:11" x14ac:dyDescent="0.25">
      <c r="I242" s="59"/>
      <c r="J242" s="59"/>
      <c r="K242" s="59"/>
    </row>
    <row r="243" spans="9:11" x14ac:dyDescent="0.25">
      <c r="I243" s="59"/>
      <c r="J243" s="59"/>
      <c r="K243" s="59"/>
    </row>
    <row r="244" spans="9:11" x14ac:dyDescent="0.25">
      <c r="I244" s="59"/>
      <c r="J244" s="59"/>
      <c r="K244" s="59"/>
    </row>
    <row r="245" spans="9:11" x14ac:dyDescent="0.25">
      <c r="I245" s="59"/>
      <c r="J245" s="59"/>
      <c r="K245" s="59"/>
    </row>
    <row r="246" spans="9:11" x14ac:dyDescent="0.25">
      <c r="I246" s="59"/>
      <c r="J246" s="59"/>
      <c r="K246" s="59"/>
    </row>
    <row r="247" spans="9:11" x14ac:dyDescent="0.25">
      <c r="I247" s="59"/>
      <c r="J247" s="59"/>
      <c r="K247" s="59"/>
    </row>
    <row r="248" spans="9:11" x14ac:dyDescent="0.25">
      <c r="I248" s="59"/>
      <c r="J248" s="59"/>
      <c r="K248" s="59"/>
    </row>
    <row r="249" spans="9:11" x14ac:dyDescent="0.25">
      <c r="I249" s="59"/>
      <c r="J249" s="59"/>
      <c r="K249" s="59"/>
    </row>
    <row r="250" spans="9:11" x14ac:dyDescent="0.25">
      <c r="I250" s="59"/>
      <c r="J250" s="59"/>
      <c r="K250" s="59"/>
    </row>
    <row r="251" spans="9:11" x14ac:dyDescent="0.25">
      <c r="I251" s="59"/>
      <c r="J251" s="59"/>
      <c r="K251" s="59"/>
    </row>
    <row r="252" spans="9:11" x14ac:dyDescent="0.25">
      <c r="I252" s="59"/>
      <c r="J252" s="59"/>
      <c r="K252" s="59"/>
    </row>
    <row r="253" spans="9:11" x14ac:dyDescent="0.25">
      <c r="I253" s="59"/>
      <c r="J253" s="59"/>
      <c r="K253" s="59"/>
    </row>
    <row r="254" spans="9:11" x14ac:dyDescent="0.25">
      <c r="I254" s="59"/>
      <c r="J254" s="59"/>
      <c r="K254" s="59"/>
    </row>
    <row r="255" spans="9:11" x14ac:dyDescent="0.25">
      <c r="I255" s="59"/>
      <c r="J255" s="59"/>
      <c r="K255" s="59"/>
    </row>
    <row r="256" spans="9:11" x14ac:dyDescent="0.25">
      <c r="I256" s="59"/>
      <c r="J256" s="59"/>
      <c r="K256" s="59"/>
    </row>
    <row r="257" spans="9:11" x14ac:dyDescent="0.25">
      <c r="I257" s="59"/>
      <c r="J257" s="59"/>
      <c r="K257" s="59"/>
    </row>
    <row r="258" spans="9:11" x14ac:dyDescent="0.25">
      <c r="I258" s="59"/>
      <c r="J258" s="59"/>
      <c r="K258" s="59"/>
    </row>
    <row r="259" spans="9:11" x14ac:dyDescent="0.25">
      <c r="I259" s="59"/>
      <c r="J259" s="59"/>
      <c r="K259" s="59"/>
    </row>
    <row r="260" spans="9:11" x14ac:dyDescent="0.25">
      <c r="I260" s="59"/>
      <c r="J260" s="59"/>
      <c r="K260" s="59"/>
    </row>
    <row r="261" spans="9:11" x14ac:dyDescent="0.25">
      <c r="I261" s="59"/>
      <c r="J261" s="59"/>
      <c r="K261" s="59"/>
    </row>
    <row r="262" spans="9:11" x14ac:dyDescent="0.25">
      <c r="I262" s="59"/>
      <c r="J262" s="59"/>
      <c r="K262" s="59"/>
    </row>
    <row r="263" spans="9:11" x14ac:dyDescent="0.25">
      <c r="I263" s="59"/>
      <c r="J263" s="59"/>
      <c r="K263" s="59"/>
    </row>
    <row r="264" spans="9:11" x14ac:dyDescent="0.25">
      <c r="I264" s="59"/>
      <c r="J264" s="59"/>
      <c r="K264" s="59"/>
    </row>
    <row r="265" spans="9:11" x14ac:dyDescent="0.25">
      <c r="I265" s="59"/>
      <c r="J265" s="59"/>
      <c r="K265" s="59"/>
    </row>
    <row r="266" spans="9:11" x14ac:dyDescent="0.25">
      <c r="I266" s="59"/>
      <c r="J266" s="59"/>
      <c r="K266" s="59"/>
    </row>
    <row r="267" spans="9:11" x14ac:dyDescent="0.25">
      <c r="I267" s="59"/>
      <c r="J267" s="59"/>
      <c r="K267" s="59"/>
    </row>
    <row r="268" spans="9:11" x14ac:dyDescent="0.25">
      <c r="I268" s="59"/>
      <c r="J268" s="59"/>
      <c r="K268" s="59"/>
    </row>
    <row r="269" spans="9:11" x14ac:dyDescent="0.25">
      <c r="I269" s="59"/>
      <c r="J269" s="59"/>
      <c r="K269" s="59"/>
    </row>
    <row r="270" spans="9:11" x14ac:dyDescent="0.25">
      <c r="I270" s="59"/>
      <c r="J270" s="59"/>
      <c r="K270" s="59"/>
    </row>
    <row r="271" spans="9:11" x14ac:dyDescent="0.25">
      <c r="I271" s="59"/>
      <c r="J271" s="59"/>
      <c r="K271" s="59"/>
    </row>
    <row r="272" spans="9:11" x14ac:dyDescent="0.25">
      <c r="I272" s="59"/>
      <c r="J272" s="59"/>
      <c r="K272" s="59"/>
    </row>
    <row r="273" spans="9:11" x14ac:dyDescent="0.25">
      <c r="I273" s="59"/>
      <c r="J273" s="59"/>
      <c r="K273" s="59"/>
    </row>
    <row r="274" spans="9:11" x14ac:dyDescent="0.25">
      <c r="I274" s="59"/>
      <c r="J274" s="59"/>
      <c r="K274" s="59"/>
    </row>
    <row r="275" spans="9:11" x14ac:dyDescent="0.25">
      <c r="I275" s="59"/>
      <c r="J275" s="59"/>
      <c r="K275" s="59"/>
    </row>
    <row r="276" spans="9:11" x14ac:dyDescent="0.25">
      <c r="I276" s="59"/>
      <c r="J276" s="59"/>
      <c r="K276" s="59"/>
    </row>
    <row r="277" spans="9:11" x14ac:dyDescent="0.25">
      <c r="I277" s="59"/>
      <c r="J277" s="59"/>
      <c r="K277" s="59"/>
    </row>
    <row r="278" spans="9:11" x14ac:dyDescent="0.25">
      <c r="I278" s="59"/>
      <c r="J278" s="59"/>
      <c r="K278" s="59"/>
    </row>
    <row r="279" spans="9:11" x14ac:dyDescent="0.25">
      <c r="I279" s="59"/>
      <c r="J279" s="59"/>
      <c r="K279" s="59"/>
    </row>
    <row r="280" spans="9:11" x14ac:dyDescent="0.25">
      <c r="I280" s="59"/>
      <c r="J280" s="59"/>
      <c r="K280" s="59"/>
    </row>
    <row r="281" spans="9:11" x14ac:dyDescent="0.25">
      <c r="I281" s="59"/>
      <c r="J281" s="59"/>
      <c r="K281" s="59"/>
    </row>
    <row r="282" spans="9:11" x14ac:dyDescent="0.25">
      <c r="I282" s="59"/>
      <c r="J282" s="59"/>
      <c r="K282" s="59"/>
    </row>
    <row r="283" spans="9:11" x14ac:dyDescent="0.25">
      <c r="I283" s="59"/>
      <c r="J283" s="59"/>
      <c r="K283" s="59"/>
    </row>
    <row r="284" spans="9:11" x14ac:dyDescent="0.25">
      <c r="I284" s="59"/>
      <c r="J284" s="59"/>
      <c r="K284" s="59"/>
    </row>
    <row r="285" spans="9:11" x14ac:dyDescent="0.25">
      <c r="I285" s="59"/>
      <c r="J285" s="59"/>
      <c r="K285" s="59"/>
    </row>
    <row r="286" spans="9:11" x14ac:dyDescent="0.25">
      <c r="I286" s="59"/>
      <c r="J286" s="59"/>
      <c r="K286" s="59"/>
    </row>
    <row r="287" spans="9:11" x14ac:dyDescent="0.25">
      <c r="I287" s="59"/>
      <c r="J287" s="59"/>
      <c r="K287" s="59"/>
    </row>
    <row r="288" spans="9:11" x14ac:dyDescent="0.25">
      <c r="I288" s="59"/>
      <c r="J288" s="59"/>
      <c r="K288" s="59"/>
    </row>
    <row r="289" spans="9:11" x14ac:dyDescent="0.25">
      <c r="I289" s="59"/>
      <c r="J289" s="59"/>
      <c r="K289" s="59"/>
    </row>
    <row r="290" spans="9:11" x14ac:dyDescent="0.25">
      <c r="I290" s="59"/>
      <c r="J290" s="59"/>
      <c r="K290" s="59"/>
    </row>
    <row r="291" spans="9:11" x14ac:dyDescent="0.25">
      <c r="I291" s="59"/>
      <c r="J291" s="59"/>
      <c r="K291" s="59"/>
    </row>
    <row r="292" spans="9:11" x14ac:dyDescent="0.25">
      <c r="I292" s="59"/>
      <c r="J292" s="59"/>
      <c r="K292" s="59"/>
    </row>
    <row r="293" spans="9:11" x14ac:dyDescent="0.25">
      <c r="I293" s="59"/>
      <c r="J293" s="59"/>
      <c r="K293" s="59"/>
    </row>
    <row r="294" spans="9:11" x14ac:dyDescent="0.25">
      <c r="I294" s="59"/>
      <c r="J294" s="59"/>
      <c r="K294" s="59"/>
    </row>
    <row r="295" spans="9:11" x14ac:dyDescent="0.25">
      <c r="I295" s="59"/>
      <c r="J295" s="59"/>
      <c r="K295" s="59"/>
    </row>
    <row r="296" spans="9:11" x14ac:dyDescent="0.25">
      <c r="I296" s="59"/>
      <c r="J296" s="59"/>
      <c r="K296" s="59"/>
    </row>
    <row r="297" spans="9:11" x14ac:dyDescent="0.25">
      <c r="I297" s="59"/>
      <c r="J297" s="59"/>
      <c r="K297" s="59"/>
    </row>
    <row r="298" spans="9:11" x14ac:dyDescent="0.25">
      <c r="I298" s="59"/>
      <c r="J298" s="59"/>
      <c r="K298" s="59"/>
    </row>
    <row r="299" spans="9:11" x14ac:dyDescent="0.25">
      <c r="I299" s="59"/>
      <c r="J299" s="59"/>
      <c r="K299" s="59"/>
    </row>
    <row r="300" spans="9:11" x14ac:dyDescent="0.25">
      <c r="I300" s="59"/>
      <c r="J300" s="59"/>
      <c r="K300" s="59"/>
    </row>
    <row r="301" spans="9:11" x14ac:dyDescent="0.25">
      <c r="I301" s="59"/>
      <c r="J301" s="59"/>
      <c r="K301" s="59"/>
    </row>
    <row r="302" spans="9:11" x14ac:dyDescent="0.25">
      <c r="I302" s="59"/>
      <c r="J302" s="59"/>
      <c r="K302" s="59"/>
    </row>
    <row r="303" spans="9:11" x14ac:dyDescent="0.25">
      <c r="I303" s="59"/>
      <c r="J303" s="59"/>
      <c r="K303" s="59"/>
    </row>
    <row r="304" spans="9:11" x14ac:dyDescent="0.25">
      <c r="I304" s="59"/>
      <c r="J304" s="59"/>
      <c r="K304" s="59"/>
    </row>
    <row r="305" spans="9:11" x14ac:dyDescent="0.25">
      <c r="I305" s="59"/>
      <c r="J305" s="59"/>
      <c r="K305" s="59"/>
    </row>
    <row r="306" spans="9:11" x14ac:dyDescent="0.25">
      <c r="I306" s="59"/>
      <c r="J306" s="59"/>
      <c r="K306" s="59"/>
    </row>
    <row r="307" spans="9:11" x14ac:dyDescent="0.25">
      <c r="I307" s="59"/>
      <c r="J307" s="59"/>
      <c r="K307" s="59"/>
    </row>
    <row r="308" spans="9:11" x14ac:dyDescent="0.25">
      <c r="I308" s="59"/>
      <c r="J308" s="59"/>
      <c r="K308" s="59"/>
    </row>
    <row r="309" spans="9:11" x14ac:dyDescent="0.25">
      <c r="I309" s="59"/>
      <c r="J309" s="59"/>
      <c r="K309" s="59"/>
    </row>
    <row r="310" spans="9:11" x14ac:dyDescent="0.25">
      <c r="I310" s="59"/>
      <c r="J310" s="59"/>
      <c r="K310" s="59"/>
    </row>
    <row r="311" spans="9:11" x14ac:dyDescent="0.25">
      <c r="I311" s="59"/>
      <c r="J311" s="59"/>
      <c r="K311" s="59"/>
    </row>
    <row r="312" spans="9:11" x14ac:dyDescent="0.25">
      <c r="I312" s="59"/>
      <c r="J312" s="59"/>
      <c r="K312" s="59"/>
    </row>
    <row r="313" spans="9:11" x14ac:dyDescent="0.25">
      <c r="I313" s="59"/>
      <c r="J313" s="59"/>
      <c r="K313" s="59"/>
    </row>
    <row r="314" spans="9:11" x14ac:dyDescent="0.25">
      <c r="I314" s="59"/>
      <c r="J314" s="59"/>
      <c r="K314" s="59"/>
    </row>
    <row r="315" spans="9:11" x14ac:dyDescent="0.25">
      <c r="I315" s="59"/>
      <c r="J315" s="59"/>
      <c r="K315" s="59"/>
    </row>
    <row r="316" spans="9:11" x14ac:dyDescent="0.25">
      <c r="I316" s="59"/>
      <c r="J316" s="59"/>
      <c r="K316" s="59"/>
    </row>
    <row r="317" spans="9:11" x14ac:dyDescent="0.25">
      <c r="I317" s="59"/>
      <c r="J317" s="59"/>
      <c r="K317" s="59"/>
    </row>
    <row r="318" spans="9:11" x14ac:dyDescent="0.25">
      <c r="I318" s="59"/>
      <c r="J318" s="59"/>
      <c r="K318" s="59"/>
    </row>
    <row r="319" spans="9:11" x14ac:dyDescent="0.25">
      <c r="I319" s="59"/>
      <c r="J319" s="59"/>
      <c r="K319" s="59"/>
    </row>
    <row r="320" spans="9:11" x14ac:dyDescent="0.25">
      <c r="I320" s="59"/>
      <c r="J320" s="59"/>
      <c r="K320" s="59"/>
    </row>
    <row r="321" spans="9:11" x14ac:dyDescent="0.25">
      <c r="I321" s="59"/>
      <c r="J321" s="59"/>
      <c r="K321" s="59"/>
    </row>
    <row r="322" spans="9:11" x14ac:dyDescent="0.25">
      <c r="I322" s="59"/>
      <c r="J322" s="59"/>
      <c r="K322" s="59"/>
    </row>
    <row r="323" spans="9:11" x14ac:dyDescent="0.25">
      <c r="I323" s="59"/>
      <c r="J323" s="59"/>
      <c r="K323" s="59"/>
    </row>
    <row r="324" spans="9:11" x14ac:dyDescent="0.25">
      <c r="I324" s="59"/>
      <c r="J324" s="59"/>
      <c r="K324" s="59"/>
    </row>
    <row r="325" spans="9:11" x14ac:dyDescent="0.25">
      <c r="I325" s="59"/>
      <c r="J325" s="59"/>
      <c r="K325" s="59"/>
    </row>
    <row r="326" spans="9:11" x14ac:dyDescent="0.25">
      <c r="I326" s="59"/>
      <c r="J326" s="59"/>
      <c r="K326" s="59"/>
    </row>
    <row r="327" spans="9:11" x14ac:dyDescent="0.25">
      <c r="I327" s="59"/>
      <c r="J327" s="59"/>
      <c r="K327" s="59"/>
    </row>
    <row r="328" spans="9:11" x14ac:dyDescent="0.25">
      <c r="I328" s="59"/>
      <c r="J328" s="59"/>
      <c r="K328" s="59"/>
    </row>
    <row r="329" spans="9:11" x14ac:dyDescent="0.25">
      <c r="I329" s="59"/>
      <c r="J329" s="59"/>
      <c r="K329" s="59"/>
    </row>
    <row r="330" spans="9:11" x14ac:dyDescent="0.25">
      <c r="I330" s="59"/>
      <c r="J330" s="59"/>
      <c r="K330" s="59"/>
    </row>
    <row r="331" spans="9:11" x14ac:dyDescent="0.25">
      <c r="I331" s="59"/>
      <c r="J331" s="59"/>
      <c r="K331" s="59"/>
    </row>
    <row r="332" spans="9:11" x14ac:dyDescent="0.25">
      <c r="I332" s="59"/>
      <c r="J332" s="59"/>
      <c r="K332" s="59"/>
    </row>
    <row r="333" spans="9:11" x14ac:dyDescent="0.25">
      <c r="I333" s="59"/>
      <c r="J333" s="59"/>
      <c r="K333" s="59"/>
    </row>
    <row r="334" spans="9:11" x14ac:dyDescent="0.25">
      <c r="I334" s="59"/>
      <c r="J334" s="59"/>
      <c r="K334" s="59"/>
    </row>
    <row r="335" spans="9:11" x14ac:dyDescent="0.25">
      <c r="I335" s="59"/>
      <c r="J335" s="59"/>
      <c r="K335" s="59"/>
    </row>
    <row r="336" spans="9:11" x14ac:dyDescent="0.25">
      <c r="I336" s="59"/>
      <c r="J336" s="59"/>
      <c r="K336" s="59"/>
    </row>
    <row r="337" spans="9:11" x14ac:dyDescent="0.25">
      <c r="I337" s="59"/>
      <c r="J337" s="59"/>
      <c r="K337" s="59"/>
    </row>
    <row r="338" spans="9:11" x14ac:dyDescent="0.25">
      <c r="I338" s="59"/>
      <c r="J338" s="59"/>
      <c r="K338" s="59"/>
    </row>
    <row r="339" spans="9:11" x14ac:dyDescent="0.25">
      <c r="I339" s="59"/>
      <c r="J339" s="59"/>
      <c r="K339" s="59"/>
    </row>
    <row r="340" spans="9:11" x14ac:dyDescent="0.25">
      <c r="I340" s="59"/>
      <c r="J340" s="59"/>
      <c r="K340" s="59"/>
    </row>
    <row r="341" spans="9:11" x14ac:dyDescent="0.25">
      <c r="I341" s="59"/>
      <c r="J341" s="59"/>
      <c r="K341" s="59"/>
    </row>
    <row r="342" spans="9:11" x14ac:dyDescent="0.25">
      <c r="I342" s="59"/>
      <c r="J342" s="59"/>
      <c r="K342" s="59"/>
    </row>
    <row r="343" spans="9:11" x14ac:dyDescent="0.25">
      <c r="I343" s="59"/>
      <c r="J343" s="59"/>
      <c r="K343" s="59"/>
    </row>
    <row r="344" spans="9:11" x14ac:dyDescent="0.25">
      <c r="I344" s="59"/>
      <c r="J344" s="59"/>
      <c r="K344" s="59"/>
    </row>
    <row r="345" spans="9:11" x14ac:dyDescent="0.25">
      <c r="I345" s="59"/>
      <c r="J345" s="59"/>
      <c r="K345" s="59"/>
    </row>
    <row r="346" spans="9:11" x14ac:dyDescent="0.25">
      <c r="I346" s="59"/>
      <c r="J346" s="59"/>
      <c r="K346" s="59"/>
    </row>
    <row r="347" spans="9:11" x14ac:dyDescent="0.25">
      <c r="I347" s="59"/>
      <c r="J347" s="59"/>
      <c r="K347" s="59"/>
    </row>
    <row r="348" spans="9:11" x14ac:dyDescent="0.25">
      <c r="I348" s="59"/>
      <c r="J348" s="59"/>
      <c r="K348" s="59"/>
    </row>
    <row r="349" spans="9:11" x14ac:dyDescent="0.25">
      <c r="I349" s="59"/>
      <c r="J349" s="59"/>
      <c r="K349" s="59"/>
    </row>
    <row r="350" spans="9:11" x14ac:dyDescent="0.25">
      <c r="I350" s="59"/>
      <c r="J350" s="59"/>
      <c r="K350" s="59"/>
    </row>
    <row r="351" spans="9:11" x14ac:dyDescent="0.25">
      <c r="I351" s="59"/>
      <c r="J351" s="59"/>
      <c r="K351" s="59"/>
    </row>
    <row r="352" spans="9:11" x14ac:dyDescent="0.25">
      <c r="I352" s="59"/>
      <c r="J352" s="59"/>
      <c r="K352" s="59"/>
    </row>
    <row r="353" spans="9:11" x14ac:dyDescent="0.25">
      <c r="I353" s="59"/>
      <c r="J353" s="59"/>
      <c r="K353" s="59"/>
    </row>
    <row r="354" spans="9:11" x14ac:dyDescent="0.25">
      <c r="I354" s="59"/>
      <c r="J354" s="59"/>
      <c r="K354" s="59"/>
    </row>
    <row r="355" spans="9:11" x14ac:dyDescent="0.25">
      <c r="I355" s="59"/>
      <c r="J355" s="59"/>
      <c r="K355" s="59"/>
    </row>
    <row r="356" spans="9:11" x14ac:dyDescent="0.25">
      <c r="I356" s="59"/>
      <c r="J356" s="59"/>
      <c r="K356" s="59"/>
    </row>
    <row r="357" spans="9:11" x14ac:dyDescent="0.25">
      <c r="I357" s="59"/>
      <c r="J357" s="59"/>
      <c r="K357" s="59"/>
    </row>
    <row r="358" spans="9:11" x14ac:dyDescent="0.25">
      <c r="I358" s="59"/>
      <c r="J358" s="59"/>
      <c r="K358" s="59"/>
    </row>
    <row r="359" spans="9:11" x14ac:dyDescent="0.25">
      <c r="I359" s="59"/>
      <c r="J359" s="59"/>
      <c r="K359" s="59"/>
    </row>
    <row r="360" spans="9:11" x14ac:dyDescent="0.25">
      <c r="I360" s="59"/>
      <c r="J360" s="59"/>
      <c r="K360" s="59"/>
    </row>
    <row r="361" spans="9:11" x14ac:dyDescent="0.25">
      <c r="I361" s="59"/>
      <c r="J361" s="59"/>
      <c r="K361" s="59"/>
    </row>
    <row r="362" spans="9:11" x14ac:dyDescent="0.25">
      <c r="I362" s="59"/>
      <c r="J362" s="59"/>
      <c r="K362" s="59"/>
    </row>
    <row r="363" spans="9:11" x14ac:dyDescent="0.25">
      <c r="I363" s="59"/>
      <c r="J363" s="59"/>
      <c r="K363" s="59"/>
    </row>
    <row r="364" spans="9:11" x14ac:dyDescent="0.25">
      <c r="I364" s="59"/>
      <c r="J364" s="59"/>
      <c r="K364" s="59"/>
    </row>
    <row r="365" spans="9:11" x14ac:dyDescent="0.25">
      <c r="I365" s="59"/>
      <c r="J365" s="59"/>
      <c r="K365" s="59"/>
    </row>
    <row r="366" spans="9:11" x14ac:dyDescent="0.25">
      <c r="I366" s="59"/>
      <c r="J366" s="59"/>
      <c r="K366" s="59"/>
    </row>
    <row r="367" spans="9:11" x14ac:dyDescent="0.25">
      <c r="I367" s="59"/>
      <c r="J367" s="59"/>
      <c r="K367" s="59"/>
    </row>
    <row r="368" spans="9:11" x14ac:dyDescent="0.25">
      <c r="I368" s="59"/>
      <c r="J368" s="59"/>
      <c r="K368" s="59"/>
    </row>
    <row r="369" spans="9:11" x14ac:dyDescent="0.25">
      <c r="I369" s="59"/>
      <c r="J369" s="59"/>
      <c r="K369" s="59"/>
    </row>
    <row r="370" spans="9:11" x14ac:dyDescent="0.25">
      <c r="I370" s="59"/>
      <c r="J370" s="59"/>
      <c r="K370" s="59"/>
    </row>
    <row r="371" spans="9:11" x14ac:dyDescent="0.25">
      <c r="I371" s="59"/>
      <c r="J371" s="59"/>
      <c r="K371" s="59"/>
    </row>
    <row r="372" spans="9:11" x14ac:dyDescent="0.25">
      <c r="I372" s="59"/>
      <c r="J372" s="59"/>
      <c r="K372" s="59"/>
    </row>
    <row r="373" spans="9:11" x14ac:dyDescent="0.25">
      <c r="I373" s="59"/>
      <c r="J373" s="59"/>
      <c r="K373" s="59"/>
    </row>
    <row r="374" spans="9:11" x14ac:dyDescent="0.25">
      <c r="I374" s="59"/>
      <c r="J374" s="59"/>
      <c r="K374" s="59"/>
    </row>
    <row r="375" spans="9:11" x14ac:dyDescent="0.25">
      <c r="I375" s="59"/>
      <c r="J375" s="59"/>
      <c r="K375" s="59"/>
    </row>
    <row r="376" spans="9:11" x14ac:dyDescent="0.25">
      <c r="I376" s="59"/>
      <c r="J376" s="59"/>
      <c r="K376" s="59"/>
    </row>
    <row r="377" spans="9:11" x14ac:dyDescent="0.25">
      <c r="I377" s="59"/>
      <c r="J377" s="59"/>
      <c r="K377" s="59"/>
    </row>
    <row r="378" spans="9:11" x14ac:dyDescent="0.25">
      <c r="I378" s="59"/>
      <c r="J378" s="59"/>
      <c r="K378" s="59"/>
    </row>
    <row r="379" spans="9:11" x14ac:dyDescent="0.25">
      <c r="I379" s="59"/>
      <c r="J379" s="59"/>
      <c r="K379" s="59"/>
    </row>
    <row r="380" spans="9:11" x14ac:dyDescent="0.25">
      <c r="I380" s="59"/>
      <c r="J380" s="59"/>
      <c r="K380" s="59"/>
    </row>
    <row r="381" spans="9:11" x14ac:dyDescent="0.25">
      <c r="I381" s="59"/>
      <c r="J381" s="59"/>
      <c r="K381" s="59"/>
    </row>
    <row r="382" spans="9:11" x14ac:dyDescent="0.25">
      <c r="I382" s="59"/>
      <c r="J382" s="59"/>
      <c r="K382" s="59"/>
    </row>
    <row r="383" spans="9:11" x14ac:dyDescent="0.25">
      <c r="I383" s="59"/>
      <c r="J383" s="59"/>
      <c r="K383" s="59"/>
    </row>
    <row r="384" spans="9:11" x14ac:dyDescent="0.25">
      <c r="I384" s="59"/>
      <c r="J384" s="59"/>
      <c r="K384" s="59"/>
    </row>
    <row r="385" spans="9:11" x14ac:dyDescent="0.25">
      <c r="I385" s="59"/>
      <c r="J385" s="59"/>
      <c r="K385" s="59"/>
    </row>
    <row r="386" spans="9:11" x14ac:dyDescent="0.25">
      <c r="I386" s="59"/>
      <c r="J386" s="59"/>
      <c r="K386" s="59"/>
    </row>
    <row r="387" spans="9:11" x14ac:dyDescent="0.25">
      <c r="I387" s="59"/>
      <c r="J387" s="59"/>
      <c r="K387" s="59"/>
    </row>
    <row r="388" spans="9:11" x14ac:dyDescent="0.25">
      <c r="I388" s="59"/>
      <c r="J388" s="59"/>
      <c r="K388" s="59"/>
    </row>
    <row r="389" spans="9:11" x14ac:dyDescent="0.25">
      <c r="I389" s="59"/>
      <c r="J389" s="59"/>
      <c r="K389" s="59"/>
    </row>
    <row r="390" spans="9:11" x14ac:dyDescent="0.25">
      <c r="I390" s="59"/>
      <c r="J390" s="59"/>
      <c r="K390" s="59"/>
    </row>
    <row r="391" spans="9:11" x14ac:dyDescent="0.25">
      <c r="I391" s="59"/>
      <c r="J391" s="59"/>
      <c r="K391" s="59"/>
    </row>
    <row r="392" spans="9:11" x14ac:dyDescent="0.25">
      <c r="I392" s="59"/>
      <c r="J392" s="59"/>
      <c r="K392" s="59"/>
    </row>
    <row r="393" spans="9:11" x14ac:dyDescent="0.25">
      <c r="I393" s="59"/>
      <c r="J393" s="59"/>
      <c r="K393" s="59"/>
    </row>
    <row r="394" spans="9:11" x14ac:dyDescent="0.25">
      <c r="I394" s="59"/>
      <c r="J394" s="59"/>
      <c r="K394" s="59"/>
    </row>
    <row r="395" spans="9:11" x14ac:dyDescent="0.25">
      <c r="I395" s="59"/>
      <c r="J395" s="59"/>
      <c r="K395" s="59"/>
    </row>
    <row r="396" spans="9:11" x14ac:dyDescent="0.25">
      <c r="I396" s="59"/>
      <c r="J396" s="59"/>
      <c r="K396" s="59"/>
    </row>
    <row r="397" spans="9:11" x14ac:dyDescent="0.25">
      <c r="I397" s="59"/>
      <c r="J397" s="59"/>
      <c r="K397" s="59"/>
    </row>
    <row r="398" spans="9:11" x14ac:dyDescent="0.25">
      <c r="I398" s="59"/>
      <c r="J398" s="59"/>
      <c r="K398" s="59"/>
    </row>
    <row r="399" spans="9:11" x14ac:dyDescent="0.25">
      <c r="I399" s="59"/>
      <c r="J399" s="59"/>
      <c r="K399" s="59"/>
    </row>
    <row r="400" spans="9:11" x14ac:dyDescent="0.25">
      <c r="I400" s="59"/>
      <c r="J400" s="59"/>
      <c r="K400" s="59"/>
    </row>
    <row r="401" spans="9:11" x14ac:dyDescent="0.25">
      <c r="I401" s="59"/>
      <c r="J401" s="59"/>
      <c r="K401" s="59"/>
    </row>
    <row r="402" spans="9:11" x14ac:dyDescent="0.25">
      <c r="I402" s="59"/>
      <c r="J402" s="59"/>
      <c r="K402" s="59"/>
    </row>
    <row r="403" spans="9:11" x14ac:dyDescent="0.25">
      <c r="I403" s="59"/>
      <c r="J403" s="59"/>
      <c r="K403" s="59"/>
    </row>
    <row r="404" spans="9:11" x14ac:dyDescent="0.25">
      <c r="I404" s="59"/>
      <c r="J404" s="59"/>
      <c r="K404" s="59"/>
    </row>
    <row r="405" spans="9:11" x14ac:dyDescent="0.25">
      <c r="I405" s="59"/>
      <c r="J405" s="59"/>
      <c r="K405" s="59"/>
    </row>
    <row r="406" spans="9:11" x14ac:dyDescent="0.25">
      <c r="I406" s="59"/>
      <c r="J406" s="59"/>
      <c r="K406" s="59"/>
    </row>
    <row r="407" spans="9:11" x14ac:dyDescent="0.25">
      <c r="I407" s="59"/>
      <c r="J407" s="59"/>
      <c r="K407" s="59"/>
    </row>
    <row r="408" spans="9:11" x14ac:dyDescent="0.25">
      <c r="I408" s="59"/>
      <c r="J408" s="59"/>
      <c r="K408" s="59"/>
    </row>
    <row r="409" spans="9:11" x14ac:dyDescent="0.25">
      <c r="I409" s="59"/>
      <c r="J409" s="59"/>
      <c r="K409" s="59"/>
    </row>
  </sheetData>
  <sortState ref="B10:K53">
    <sortCondition ref="B10:B53"/>
  </sortState>
  <mergeCells count="10">
    <mergeCell ref="A8:B8"/>
    <mergeCell ref="B2:B4"/>
    <mergeCell ref="C2:C4"/>
    <mergeCell ref="A2:A4"/>
    <mergeCell ref="A1:K1"/>
    <mergeCell ref="D2:G2"/>
    <mergeCell ref="A5:B5"/>
    <mergeCell ref="H2:K2"/>
    <mergeCell ref="D3:F3"/>
    <mergeCell ref="H3:J3"/>
  </mergeCells>
  <conditionalFormatting sqref="A2:A3 A6:A7">
    <cfRule type="duplicateValues" dxfId="0" priority="79"/>
  </conditionalFormatting>
  <conditionalFormatting sqref="F6:F53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F6:F53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2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J6:J5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2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6:G53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6:K53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"/>
  <sheetViews>
    <sheetView workbookViewId="0">
      <selection sqref="A1:D1"/>
    </sheetView>
  </sheetViews>
  <sheetFormatPr defaultColWidth="9.140625" defaultRowHeight="15.75" x14ac:dyDescent="0.25"/>
  <cols>
    <col min="1" max="1" width="4.28515625" style="60" customWidth="1"/>
    <col min="2" max="2" width="22.42578125" style="60" customWidth="1"/>
    <col min="3" max="3" width="17.28515625" style="60" customWidth="1"/>
    <col min="4" max="4" width="16.7109375" style="80" customWidth="1"/>
    <col min="5" max="5" width="9.85546875" style="101" customWidth="1"/>
    <col min="6" max="16384" width="9.140625" style="101"/>
  </cols>
  <sheetData>
    <row r="1" spans="1:5" ht="50.25" customHeight="1" x14ac:dyDescent="0.25">
      <c r="A1" s="214" t="s">
        <v>73</v>
      </c>
      <c r="B1" s="214"/>
      <c r="C1" s="214"/>
      <c r="D1" s="214"/>
    </row>
    <row r="2" spans="1:5" ht="102.75" customHeight="1" x14ac:dyDescent="0.25">
      <c r="A2" s="111" t="s">
        <v>68</v>
      </c>
      <c r="B2" s="111" t="s">
        <v>67</v>
      </c>
      <c r="C2" s="111" t="s">
        <v>69</v>
      </c>
      <c r="D2" s="111" t="s">
        <v>66</v>
      </c>
    </row>
    <row r="3" spans="1:5" s="108" customFormat="1" x14ac:dyDescent="0.25">
      <c r="A3" s="110"/>
      <c r="B3" s="110" t="s">
        <v>65</v>
      </c>
      <c r="C3" s="109">
        <f>SUM(C4:C48)</f>
        <v>799</v>
      </c>
      <c r="D3" s="109">
        <f>SUM(D4:D48)</f>
        <v>11616852.396650009</v>
      </c>
    </row>
    <row r="4" spans="1:5" x14ac:dyDescent="0.25">
      <c r="A4" s="111">
        <v>1</v>
      </c>
      <c r="B4" s="104" t="s">
        <v>10</v>
      </c>
      <c r="C4" s="103">
        <v>1</v>
      </c>
      <c r="D4" s="103">
        <v>110.63500000000001</v>
      </c>
      <c r="E4" s="102"/>
    </row>
    <row r="5" spans="1:5" x14ac:dyDescent="0.25">
      <c r="A5" s="107">
        <v>2</v>
      </c>
      <c r="B5" s="106" t="s">
        <v>11</v>
      </c>
      <c r="C5" s="105">
        <v>5</v>
      </c>
      <c r="D5" s="105">
        <v>244002.86871000001</v>
      </c>
      <c r="E5" s="102"/>
    </row>
    <row r="6" spans="1:5" x14ac:dyDescent="0.25">
      <c r="A6" s="111">
        <v>3</v>
      </c>
      <c r="B6" s="104" t="s">
        <v>12</v>
      </c>
      <c r="C6" s="103">
        <v>5</v>
      </c>
      <c r="D6" s="103">
        <v>3759.4893099999999</v>
      </c>
      <c r="E6" s="102"/>
    </row>
    <row r="7" spans="1:5" x14ac:dyDescent="0.25">
      <c r="A7" s="107">
        <v>4</v>
      </c>
      <c r="B7" s="106" t="s">
        <v>13</v>
      </c>
      <c r="C7" s="105">
        <v>1</v>
      </c>
      <c r="D7" s="105">
        <v>30.6</v>
      </c>
      <c r="E7" s="102"/>
    </row>
    <row r="8" spans="1:5" x14ac:dyDescent="0.25">
      <c r="A8" s="111">
        <v>5</v>
      </c>
      <c r="B8" s="104" t="s">
        <v>14</v>
      </c>
      <c r="C8" s="103">
        <v>3</v>
      </c>
      <c r="D8" s="103">
        <v>4497.9199900000003</v>
      </c>
      <c r="E8" s="102"/>
    </row>
    <row r="9" spans="1:5" x14ac:dyDescent="0.25">
      <c r="A9" s="107">
        <v>6</v>
      </c>
      <c r="B9" s="106" t="s">
        <v>15</v>
      </c>
      <c r="C9" s="105">
        <v>3</v>
      </c>
      <c r="D9" s="105">
        <v>1824.5102199999999</v>
      </c>
      <c r="E9" s="102"/>
    </row>
    <row r="10" spans="1:5" x14ac:dyDescent="0.25">
      <c r="A10" s="111">
        <v>7</v>
      </c>
      <c r="B10" s="104" t="s">
        <v>16</v>
      </c>
      <c r="C10" s="103">
        <v>33</v>
      </c>
      <c r="D10" s="103">
        <v>73502.533079999994</v>
      </c>
      <c r="E10" s="102"/>
    </row>
    <row r="11" spans="1:5" x14ac:dyDescent="0.25">
      <c r="A11" s="107">
        <v>8</v>
      </c>
      <c r="B11" s="106" t="s">
        <v>17</v>
      </c>
      <c r="C11" s="105">
        <v>2</v>
      </c>
      <c r="D11" s="105">
        <v>6958.4820500000005</v>
      </c>
      <c r="E11" s="102"/>
    </row>
    <row r="12" spans="1:5" x14ac:dyDescent="0.25">
      <c r="A12" s="111">
        <v>9</v>
      </c>
      <c r="B12" s="104" t="s">
        <v>18</v>
      </c>
      <c r="C12" s="103">
        <v>3</v>
      </c>
      <c r="D12" s="103">
        <v>11695.92582</v>
      </c>
      <c r="E12" s="102"/>
    </row>
    <row r="13" spans="1:5" x14ac:dyDescent="0.25">
      <c r="A13" s="107">
        <v>10</v>
      </c>
      <c r="B13" s="106" t="s">
        <v>19</v>
      </c>
      <c r="C13" s="105">
        <v>0</v>
      </c>
      <c r="D13" s="105">
        <v>0</v>
      </c>
      <c r="E13" s="102"/>
    </row>
    <row r="14" spans="1:5" x14ac:dyDescent="0.25">
      <c r="A14" s="111">
        <v>11</v>
      </c>
      <c r="B14" s="104" t="s">
        <v>20</v>
      </c>
      <c r="C14" s="103">
        <v>3</v>
      </c>
      <c r="D14" s="103">
        <v>5172.9927300000008</v>
      </c>
      <c r="E14" s="102"/>
    </row>
    <row r="15" spans="1:5" x14ac:dyDescent="0.25">
      <c r="A15" s="107">
        <v>12</v>
      </c>
      <c r="B15" s="106" t="s">
        <v>21</v>
      </c>
      <c r="C15" s="105">
        <v>6</v>
      </c>
      <c r="D15" s="105">
        <v>110490.48267</v>
      </c>
      <c r="E15" s="102"/>
    </row>
    <row r="16" spans="1:5" x14ac:dyDescent="0.25">
      <c r="A16" s="111">
        <v>13</v>
      </c>
      <c r="B16" s="104" t="s">
        <v>22</v>
      </c>
      <c r="C16" s="103">
        <v>3</v>
      </c>
      <c r="D16" s="103">
        <v>39056.420570000002</v>
      </c>
      <c r="E16" s="102"/>
    </row>
    <row r="17" spans="1:5" x14ac:dyDescent="0.25">
      <c r="A17" s="107">
        <v>14</v>
      </c>
      <c r="B17" s="106" t="s">
        <v>23</v>
      </c>
      <c r="C17" s="105">
        <v>5</v>
      </c>
      <c r="D17" s="105">
        <v>6578.1170599999996</v>
      </c>
      <c r="E17" s="102"/>
    </row>
    <row r="18" spans="1:5" x14ac:dyDescent="0.25">
      <c r="A18" s="111">
        <v>15</v>
      </c>
      <c r="B18" s="104" t="s">
        <v>24</v>
      </c>
      <c r="C18" s="103">
        <v>8</v>
      </c>
      <c r="D18" s="103">
        <v>84751.136809999996</v>
      </c>
      <c r="E18" s="102"/>
    </row>
    <row r="19" spans="1:5" x14ac:dyDescent="0.25">
      <c r="A19" s="107">
        <v>16</v>
      </c>
      <c r="B19" s="106" t="s">
        <v>25</v>
      </c>
      <c r="C19" s="105">
        <v>9</v>
      </c>
      <c r="D19" s="105">
        <v>14836.59368</v>
      </c>
      <c r="E19" s="102"/>
    </row>
    <row r="20" spans="1:5" x14ac:dyDescent="0.25">
      <c r="A20" s="111">
        <v>17</v>
      </c>
      <c r="B20" s="104" t="s">
        <v>64</v>
      </c>
      <c r="C20" s="103">
        <v>455</v>
      </c>
      <c r="D20" s="103">
        <v>9709478.9946000054</v>
      </c>
      <c r="E20" s="102"/>
    </row>
    <row r="21" spans="1:5" x14ac:dyDescent="0.25">
      <c r="A21" s="107">
        <v>18</v>
      </c>
      <c r="B21" s="106" t="s">
        <v>63</v>
      </c>
      <c r="C21" s="105">
        <v>99</v>
      </c>
      <c r="D21" s="105">
        <v>458051.27843999991</v>
      </c>
      <c r="E21" s="102"/>
    </row>
    <row r="22" spans="1:5" x14ac:dyDescent="0.25">
      <c r="A22" s="111">
        <v>19</v>
      </c>
      <c r="B22" s="104" t="s">
        <v>27</v>
      </c>
      <c r="C22" s="103">
        <v>0</v>
      </c>
      <c r="D22" s="103">
        <v>0</v>
      </c>
      <c r="E22" s="102"/>
    </row>
    <row r="23" spans="1:5" x14ac:dyDescent="0.25">
      <c r="A23" s="107">
        <v>20</v>
      </c>
      <c r="B23" s="106" t="s">
        <v>28</v>
      </c>
      <c r="C23" s="105">
        <v>11</v>
      </c>
      <c r="D23" s="105">
        <v>22571.933439999997</v>
      </c>
      <c r="E23" s="102"/>
    </row>
    <row r="24" spans="1:5" x14ac:dyDescent="0.25">
      <c r="A24" s="111">
        <v>21</v>
      </c>
      <c r="B24" s="104" t="s">
        <v>29</v>
      </c>
      <c r="C24" s="103">
        <v>6</v>
      </c>
      <c r="D24" s="103">
        <v>43383.341329999996</v>
      </c>
      <c r="E24" s="102"/>
    </row>
    <row r="25" spans="1:5" x14ac:dyDescent="0.25">
      <c r="A25" s="107">
        <v>22</v>
      </c>
      <c r="B25" s="106" t="s">
        <v>30</v>
      </c>
      <c r="C25" s="105">
        <v>21</v>
      </c>
      <c r="D25" s="105">
        <v>126181.52829999999</v>
      </c>
      <c r="E25" s="102"/>
    </row>
    <row r="26" spans="1:5" x14ac:dyDescent="0.25">
      <c r="A26" s="111">
        <v>23</v>
      </c>
      <c r="B26" s="104" t="s">
        <v>31</v>
      </c>
      <c r="C26" s="103">
        <v>2</v>
      </c>
      <c r="D26" s="103">
        <v>11480</v>
      </c>
      <c r="E26" s="102"/>
    </row>
    <row r="27" spans="1:5" x14ac:dyDescent="0.25">
      <c r="A27" s="107">
        <v>24</v>
      </c>
      <c r="B27" s="106" t="s">
        <v>32</v>
      </c>
      <c r="C27" s="105">
        <v>2</v>
      </c>
      <c r="D27" s="105">
        <v>1581.41022</v>
      </c>
      <c r="E27" s="102"/>
    </row>
    <row r="28" spans="1:5" x14ac:dyDescent="0.25">
      <c r="A28" s="111">
        <v>25</v>
      </c>
      <c r="B28" s="104" t="s">
        <v>33</v>
      </c>
      <c r="C28" s="103">
        <v>5</v>
      </c>
      <c r="D28" s="103">
        <v>8644.8996099999986</v>
      </c>
      <c r="E28" s="102"/>
    </row>
    <row r="29" spans="1:5" x14ac:dyDescent="0.25">
      <c r="A29" s="107">
        <v>26</v>
      </c>
      <c r="B29" s="106" t="s">
        <v>34</v>
      </c>
      <c r="C29" s="105">
        <v>10</v>
      </c>
      <c r="D29" s="105">
        <v>154832.03664999997</v>
      </c>
      <c r="E29" s="102"/>
    </row>
    <row r="30" spans="1:5" x14ac:dyDescent="0.25">
      <c r="A30" s="111">
        <v>27</v>
      </c>
      <c r="B30" s="104" t="s">
        <v>35</v>
      </c>
      <c r="C30" s="103">
        <v>4</v>
      </c>
      <c r="D30" s="103">
        <v>3647.0898399999996</v>
      </c>
      <c r="E30" s="102"/>
    </row>
    <row r="31" spans="1:5" x14ac:dyDescent="0.25">
      <c r="A31" s="107">
        <v>28</v>
      </c>
      <c r="B31" s="106" t="s">
        <v>36</v>
      </c>
      <c r="C31" s="105">
        <v>0</v>
      </c>
      <c r="D31" s="105">
        <v>0</v>
      </c>
      <c r="E31" s="102"/>
    </row>
    <row r="32" spans="1:5" x14ac:dyDescent="0.25">
      <c r="A32" s="111">
        <v>29</v>
      </c>
      <c r="B32" s="104" t="s">
        <v>37</v>
      </c>
      <c r="C32" s="103">
        <v>4</v>
      </c>
      <c r="D32" s="103">
        <v>1581.53638</v>
      </c>
      <c r="E32" s="102"/>
    </row>
    <row r="33" spans="1:5" x14ac:dyDescent="0.25">
      <c r="A33" s="107">
        <v>30</v>
      </c>
      <c r="B33" s="106" t="s">
        <v>38</v>
      </c>
      <c r="C33" s="105">
        <v>1</v>
      </c>
      <c r="D33" s="105">
        <v>1476.8</v>
      </c>
      <c r="E33" s="102"/>
    </row>
    <row r="34" spans="1:5" x14ac:dyDescent="0.25">
      <c r="A34" s="111">
        <v>31</v>
      </c>
      <c r="B34" s="104" t="s">
        <v>39</v>
      </c>
      <c r="C34" s="103">
        <v>1</v>
      </c>
      <c r="D34" s="103">
        <v>66534</v>
      </c>
      <c r="E34" s="102"/>
    </row>
    <row r="35" spans="1:5" x14ac:dyDescent="0.25">
      <c r="A35" s="107">
        <v>32</v>
      </c>
      <c r="B35" s="106" t="s">
        <v>40</v>
      </c>
      <c r="C35" s="105">
        <v>25</v>
      </c>
      <c r="D35" s="105">
        <v>75589.116340000022</v>
      </c>
      <c r="E35" s="102"/>
    </row>
    <row r="36" spans="1:5" x14ac:dyDescent="0.25">
      <c r="A36" s="111">
        <v>33</v>
      </c>
      <c r="B36" s="104" t="s">
        <v>41</v>
      </c>
      <c r="C36" s="103">
        <v>3</v>
      </c>
      <c r="D36" s="103">
        <v>871.74</v>
      </c>
      <c r="E36" s="102"/>
    </row>
    <row r="37" spans="1:5" x14ac:dyDescent="0.25">
      <c r="A37" s="107">
        <v>34</v>
      </c>
      <c r="B37" s="106" t="s">
        <v>42</v>
      </c>
      <c r="C37" s="105">
        <v>7</v>
      </c>
      <c r="D37" s="105">
        <v>10634.269279999999</v>
      </c>
      <c r="E37" s="102"/>
    </row>
    <row r="38" spans="1:5" x14ac:dyDescent="0.25">
      <c r="A38" s="111">
        <v>35</v>
      </c>
      <c r="B38" s="104" t="s">
        <v>43</v>
      </c>
      <c r="C38" s="103">
        <v>9</v>
      </c>
      <c r="D38" s="103">
        <v>133032.05400999999</v>
      </c>
      <c r="E38" s="102"/>
    </row>
    <row r="39" spans="1:5" x14ac:dyDescent="0.25">
      <c r="A39" s="107">
        <v>36</v>
      </c>
      <c r="B39" s="106" t="s">
        <v>44</v>
      </c>
      <c r="C39" s="105">
        <v>2</v>
      </c>
      <c r="D39" s="105">
        <v>2157.42524</v>
      </c>
      <c r="E39" s="102"/>
    </row>
    <row r="40" spans="1:5" x14ac:dyDescent="0.25">
      <c r="A40" s="111">
        <v>37</v>
      </c>
      <c r="B40" s="104" t="s">
        <v>45</v>
      </c>
      <c r="C40" s="103">
        <v>4</v>
      </c>
      <c r="D40" s="103">
        <v>24738.600320000001</v>
      </c>
      <c r="E40" s="102"/>
    </row>
    <row r="41" spans="1:5" x14ac:dyDescent="0.25">
      <c r="A41" s="107">
        <v>38</v>
      </c>
      <c r="B41" s="106" t="s">
        <v>46</v>
      </c>
      <c r="C41" s="105">
        <v>3</v>
      </c>
      <c r="D41" s="105">
        <v>2653.7820000000002</v>
      </c>
      <c r="E41" s="102"/>
    </row>
    <row r="42" spans="1:5" x14ac:dyDescent="0.25">
      <c r="A42" s="111">
        <v>39</v>
      </c>
      <c r="B42" s="104" t="s">
        <v>47</v>
      </c>
      <c r="C42" s="103">
        <v>1</v>
      </c>
      <c r="D42" s="103">
        <v>184.2</v>
      </c>
      <c r="E42" s="102"/>
    </row>
    <row r="43" spans="1:5" x14ac:dyDescent="0.25">
      <c r="A43" s="107">
        <v>40</v>
      </c>
      <c r="B43" s="106" t="s">
        <v>48</v>
      </c>
      <c r="C43" s="105">
        <v>2</v>
      </c>
      <c r="D43" s="105">
        <v>1327.7939699999999</v>
      </c>
      <c r="E43" s="102"/>
    </row>
    <row r="44" spans="1:5" x14ac:dyDescent="0.25">
      <c r="A44" s="111">
        <v>41</v>
      </c>
      <c r="B44" s="104" t="s">
        <v>49</v>
      </c>
      <c r="C44" s="103">
        <v>11</v>
      </c>
      <c r="D44" s="103">
        <v>10811.505959999999</v>
      </c>
      <c r="E44" s="102"/>
    </row>
    <row r="45" spans="1:5" x14ac:dyDescent="0.25">
      <c r="A45" s="107">
        <v>42</v>
      </c>
      <c r="B45" s="106" t="s">
        <v>50</v>
      </c>
      <c r="C45" s="105">
        <v>3</v>
      </c>
      <c r="D45" s="105">
        <v>18133.965729999996</v>
      </c>
      <c r="E45" s="102"/>
    </row>
    <row r="46" spans="1:5" x14ac:dyDescent="0.25">
      <c r="A46" s="111">
        <v>43</v>
      </c>
      <c r="B46" s="104" t="s">
        <v>51</v>
      </c>
      <c r="C46" s="103">
        <v>2</v>
      </c>
      <c r="D46" s="103">
        <v>650.37168999999994</v>
      </c>
      <c r="E46" s="102"/>
    </row>
    <row r="47" spans="1:5" x14ac:dyDescent="0.25">
      <c r="A47" s="107">
        <v>44</v>
      </c>
      <c r="B47" s="106" t="s">
        <v>52</v>
      </c>
      <c r="C47" s="105">
        <v>10</v>
      </c>
      <c r="D47" s="105">
        <v>116318.68545</v>
      </c>
      <c r="E47" s="102"/>
    </row>
    <row r="48" spans="1:5" x14ac:dyDescent="0.25">
      <c r="A48" s="111">
        <v>45</v>
      </c>
      <c r="B48" s="104" t="s">
        <v>53</v>
      </c>
      <c r="C48" s="103">
        <v>6</v>
      </c>
      <c r="D48" s="103">
        <v>3035.3301499999998</v>
      </c>
      <c r="E48" s="102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Общая</vt:lpstr>
      <vt:lpstr>Общий рейтинг</vt:lpstr>
      <vt:lpstr>44+223+БП поставщики кол-во</vt:lpstr>
      <vt:lpstr>44+223+БП поставщики сумма</vt:lpstr>
      <vt:lpstr>44поставщики сумма</vt:lpstr>
      <vt:lpstr>223поставщики сумма</vt:lpstr>
      <vt:lpstr>БПпоставщики сумма</vt:lpstr>
      <vt:lpstr>поставщики РТ поставили в не РТ</vt:lpstr>
      <vt:lpstr>ТРО кол-во+сумма</vt:lpstr>
      <vt:lpstr>НОВЫЕ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Люська</dc:creator>
  <cp:lastModifiedBy>Люська</cp:lastModifiedBy>
  <dcterms:created xsi:type="dcterms:W3CDTF">2020-09-02T08:03:14Z</dcterms:created>
  <dcterms:modified xsi:type="dcterms:W3CDTF">2024-01-31T06:50:49Z</dcterms:modified>
</cp:coreProperties>
</file>